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0019610\Documents\Moje dokumenty RG\Programy studiów\Program studiów 2019-20\Programy po ocenie Komisji Senackie 17-04-2019\EiT I\"/>
    </mc:Choice>
  </mc:AlternateContent>
  <bookViews>
    <workbookView xWindow="-15" yWindow="-15" windowWidth="20550" windowHeight="4050"/>
  </bookViews>
  <sheets>
    <sheet name="Arkusz1" sheetId="1" r:id="rId1"/>
  </sheets>
  <definedNames>
    <definedName name="_xlnm.Print_Area" localSheetId="0">Arkusz1!$A$1:$AT$67</definedName>
    <definedName name="_xlnm.Print_Titles" localSheetId="0">Arkusz1!$1:$7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H17" i="1"/>
  <c r="I17" i="1"/>
  <c r="J17" i="1"/>
  <c r="K17" i="1"/>
  <c r="H16" i="1"/>
  <c r="I16" i="1"/>
  <c r="J16" i="1"/>
  <c r="K16" i="1"/>
  <c r="G16" i="1"/>
  <c r="G61" i="1" l="1"/>
  <c r="H61" i="1"/>
  <c r="I61" i="1"/>
  <c r="J61" i="1"/>
  <c r="K61" i="1"/>
  <c r="G57" i="1"/>
  <c r="H57" i="1"/>
  <c r="I57" i="1"/>
  <c r="J57" i="1"/>
  <c r="K57" i="1"/>
  <c r="G58" i="1"/>
  <c r="H58" i="1"/>
  <c r="I58" i="1"/>
  <c r="J58" i="1"/>
  <c r="K58" i="1"/>
  <c r="G59" i="1"/>
  <c r="H59" i="1"/>
  <c r="I59" i="1"/>
  <c r="J59" i="1"/>
  <c r="K59" i="1"/>
  <c r="G60" i="1"/>
  <c r="H60" i="1"/>
  <c r="I60" i="1"/>
  <c r="J60" i="1"/>
  <c r="K60" i="1"/>
  <c r="H56" i="1"/>
  <c r="I56" i="1"/>
  <c r="J56" i="1"/>
  <c r="K56" i="1"/>
  <c r="G56" i="1"/>
  <c r="D62" i="1"/>
  <c r="D67" i="1" s="1"/>
  <c r="G49" i="1"/>
  <c r="H49" i="1"/>
  <c r="I49" i="1"/>
  <c r="J49" i="1"/>
  <c r="K49" i="1"/>
  <c r="G50" i="1"/>
  <c r="H50" i="1"/>
  <c r="I50" i="1"/>
  <c r="J50" i="1"/>
  <c r="K50" i="1"/>
  <c r="G51" i="1"/>
  <c r="H51" i="1"/>
  <c r="I51" i="1"/>
  <c r="J51" i="1"/>
  <c r="K51" i="1"/>
  <c r="G52" i="1"/>
  <c r="H52" i="1"/>
  <c r="I52" i="1"/>
  <c r="J52" i="1"/>
  <c r="K52" i="1"/>
  <c r="G53" i="1"/>
  <c r="H53" i="1"/>
  <c r="I53" i="1"/>
  <c r="J53" i="1"/>
  <c r="K53" i="1"/>
  <c r="G54" i="1"/>
  <c r="H54" i="1"/>
  <c r="I54" i="1"/>
  <c r="J54" i="1"/>
  <c r="K54" i="1"/>
  <c r="G55" i="1"/>
  <c r="H55" i="1"/>
  <c r="I55" i="1"/>
  <c r="J55" i="1"/>
  <c r="K55" i="1"/>
  <c r="H48" i="1"/>
  <c r="I48" i="1"/>
  <c r="J48" i="1"/>
  <c r="K48" i="1"/>
  <c r="G48" i="1"/>
  <c r="G46" i="1"/>
  <c r="H46" i="1"/>
  <c r="I46" i="1"/>
  <c r="J46" i="1"/>
  <c r="K46" i="1"/>
  <c r="G47" i="1"/>
  <c r="H47" i="1"/>
  <c r="I47" i="1"/>
  <c r="J47" i="1"/>
  <c r="K47" i="1"/>
  <c r="G41" i="1"/>
  <c r="H41" i="1"/>
  <c r="I41" i="1"/>
  <c r="J41" i="1"/>
  <c r="K41" i="1"/>
  <c r="G42" i="1"/>
  <c r="H42" i="1"/>
  <c r="I42" i="1"/>
  <c r="J42" i="1"/>
  <c r="K42" i="1"/>
  <c r="G43" i="1"/>
  <c r="H43" i="1"/>
  <c r="I43" i="1"/>
  <c r="J43" i="1"/>
  <c r="K43" i="1"/>
  <c r="G44" i="1"/>
  <c r="H44" i="1"/>
  <c r="I44" i="1"/>
  <c r="J44" i="1"/>
  <c r="K44" i="1"/>
  <c r="G45" i="1"/>
  <c r="H45" i="1"/>
  <c r="I45" i="1"/>
  <c r="J45" i="1"/>
  <c r="K45" i="1"/>
  <c r="H40" i="1"/>
  <c r="I40" i="1"/>
  <c r="J40" i="1"/>
  <c r="K40" i="1"/>
  <c r="G40" i="1"/>
  <c r="G34" i="1"/>
  <c r="H34" i="1"/>
  <c r="I34" i="1"/>
  <c r="J34" i="1"/>
  <c r="K34" i="1"/>
  <c r="H33" i="1"/>
  <c r="I33" i="1"/>
  <c r="J33" i="1"/>
  <c r="K33" i="1"/>
  <c r="G33" i="1"/>
  <c r="G25" i="1"/>
  <c r="H25" i="1"/>
  <c r="I25" i="1"/>
  <c r="J25" i="1"/>
  <c r="K25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G39" i="1"/>
  <c r="H39" i="1"/>
  <c r="I39" i="1"/>
  <c r="J39" i="1"/>
  <c r="K39" i="1"/>
  <c r="F43" i="1" l="1"/>
  <c r="F42" i="1"/>
  <c r="F46" i="1"/>
  <c r="F54" i="1"/>
  <c r="F50" i="1"/>
  <c r="F49" i="1"/>
  <c r="F53" i="1"/>
  <c r="F40" i="1"/>
  <c r="F48" i="1"/>
  <c r="F52" i="1"/>
  <c r="F25" i="1"/>
  <c r="F45" i="1"/>
  <c r="F44" i="1"/>
  <c r="F41" i="1"/>
  <c r="F55" i="1"/>
  <c r="F51" i="1"/>
  <c r="F47" i="1"/>
  <c r="F60" i="1"/>
  <c r="F59" i="1"/>
  <c r="F61" i="1"/>
  <c r="F39" i="1"/>
  <c r="F58" i="1"/>
  <c r="F57" i="1"/>
  <c r="AK63" i="1"/>
  <c r="F56" i="1"/>
  <c r="AP63" i="1"/>
  <c r="AF63" i="1"/>
  <c r="G36" i="1"/>
  <c r="H36" i="1"/>
  <c r="I36" i="1"/>
  <c r="J36" i="1"/>
  <c r="K36" i="1"/>
  <c r="G37" i="1"/>
  <c r="H37" i="1"/>
  <c r="I37" i="1"/>
  <c r="J37" i="1"/>
  <c r="K37" i="1"/>
  <c r="G38" i="1"/>
  <c r="H38" i="1"/>
  <c r="I38" i="1"/>
  <c r="J38" i="1"/>
  <c r="K38" i="1"/>
  <c r="H35" i="1"/>
  <c r="I35" i="1"/>
  <c r="J35" i="1"/>
  <c r="K35" i="1"/>
  <c r="G35" i="1"/>
  <c r="H32" i="1"/>
  <c r="I32" i="1"/>
  <c r="J32" i="1"/>
  <c r="K32" i="1"/>
  <c r="G32" i="1"/>
  <c r="H31" i="1"/>
  <c r="I31" i="1"/>
  <c r="J31" i="1"/>
  <c r="K31" i="1"/>
  <c r="G27" i="1"/>
  <c r="H27" i="1"/>
  <c r="I27" i="1"/>
  <c r="J27" i="1"/>
  <c r="K27" i="1"/>
  <c r="G28" i="1"/>
  <c r="H28" i="1"/>
  <c r="I28" i="1"/>
  <c r="J28" i="1"/>
  <c r="K28" i="1"/>
  <c r="G29" i="1"/>
  <c r="H29" i="1"/>
  <c r="I29" i="1"/>
  <c r="J29" i="1"/>
  <c r="K29" i="1"/>
  <c r="G30" i="1"/>
  <c r="H30" i="1"/>
  <c r="I30" i="1"/>
  <c r="J30" i="1"/>
  <c r="K30" i="1"/>
  <c r="G31" i="1"/>
  <c r="H26" i="1"/>
  <c r="I26" i="1"/>
  <c r="J26" i="1"/>
  <c r="K26" i="1"/>
  <c r="G26" i="1"/>
  <c r="H8" i="1"/>
  <c r="I8" i="1"/>
  <c r="J8" i="1"/>
  <c r="K8" i="1"/>
  <c r="G18" i="1"/>
  <c r="H18" i="1"/>
  <c r="I18" i="1"/>
  <c r="J18" i="1"/>
  <c r="K18" i="1"/>
  <c r="G19" i="1"/>
  <c r="H19" i="1"/>
  <c r="I19" i="1"/>
  <c r="J19" i="1"/>
  <c r="K19" i="1"/>
  <c r="G20" i="1"/>
  <c r="H20" i="1"/>
  <c r="I20" i="1"/>
  <c r="J20" i="1"/>
  <c r="K20" i="1"/>
  <c r="G21" i="1"/>
  <c r="H21" i="1"/>
  <c r="I21" i="1"/>
  <c r="J21" i="1"/>
  <c r="K21" i="1"/>
  <c r="G22" i="1"/>
  <c r="H22" i="1"/>
  <c r="I22" i="1"/>
  <c r="J22" i="1"/>
  <c r="K22" i="1"/>
  <c r="G23" i="1"/>
  <c r="H23" i="1"/>
  <c r="I23" i="1"/>
  <c r="J23" i="1"/>
  <c r="K23" i="1"/>
  <c r="G24" i="1"/>
  <c r="H24" i="1"/>
  <c r="I24" i="1"/>
  <c r="J24" i="1"/>
  <c r="K24" i="1"/>
  <c r="G15" i="1"/>
  <c r="H15" i="1"/>
  <c r="I15" i="1"/>
  <c r="J15" i="1"/>
  <c r="K15" i="1"/>
  <c r="H14" i="1"/>
  <c r="I14" i="1"/>
  <c r="J14" i="1"/>
  <c r="K14" i="1"/>
  <c r="G10" i="1"/>
  <c r="H10" i="1"/>
  <c r="I10" i="1"/>
  <c r="J10" i="1"/>
  <c r="K10" i="1"/>
  <c r="G11" i="1"/>
  <c r="H11" i="1"/>
  <c r="I11" i="1"/>
  <c r="J11" i="1"/>
  <c r="K11" i="1"/>
  <c r="G12" i="1"/>
  <c r="H12" i="1"/>
  <c r="I12" i="1"/>
  <c r="J12" i="1"/>
  <c r="K12" i="1"/>
  <c r="G13" i="1"/>
  <c r="H13" i="1"/>
  <c r="I13" i="1"/>
  <c r="J13" i="1"/>
  <c r="K13" i="1"/>
  <c r="G14" i="1"/>
  <c r="H9" i="1"/>
  <c r="I9" i="1"/>
  <c r="J9" i="1"/>
  <c r="K9" i="1"/>
  <c r="G62" i="1" l="1"/>
  <c r="G67" i="1" s="1"/>
  <c r="I62" i="1"/>
  <c r="I67" i="1" s="1"/>
  <c r="K62" i="1"/>
  <c r="K67" i="1" s="1"/>
  <c r="H62" i="1"/>
  <c r="H67" i="1" s="1"/>
  <c r="J62" i="1"/>
  <c r="J67" i="1" s="1"/>
  <c r="M62" i="1"/>
  <c r="L62" i="1"/>
  <c r="F33" i="1"/>
  <c r="F34" i="1" l="1"/>
  <c r="E62" i="1" l="1"/>
  <c r="E67" i="1" s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F28" i="1"/>
  <c r="F29" i="1"/>
  <c r="F35" i="1"/>
  <c r="F30" i="1"/>
  <c r="F31" i="1"/>
  <c r="F32" i="1"/>
  <c r="F36" i="1"/>
  <c r="F37" i="1"/>
  <c r="F38" i="1"/>
  <c r="F20" i="1" l="1"/>
  <c r="F14" i="1"/>
  <c r="F12" i="1"/>
  <c r="F10" i="1"/>
  <c r="F13" i="1"/>
  <c r="F21" i="1"/>
  <c r="F22" i="1"/>
  <c r="F26" i="1"/>
  <c r="F24" i="1"/>
  <c r="AA63" i="1"/>
  <c r="Q63" i="1"/>
  <c r="L63" i="1"/>
  <c r="F11" i="1"/>
  <c r="F16" i="1"/>
  <c r="F15" i="1"/>
  <c r="F17" i="1"/>
  <c r="F19" i="1"/>
  <c r="F18" i="1"/>
  <c r="F27" i="1"/>
  <c r="F23" i="1"/>
  <c r="V63" i="1"/>
  <c r="F9" i="1"/>
  <c r="F62" i="1" l="1"/>
  <c r="F67" i="1" s="1"/>
</calcChain>
</file>

<file path=xl/comments1.xml><?xml version="1.0" encoding="utf-8"?>
<comments xmlns="http://schemas.openxmlformats.org/spreadsheetml/2006/main">
  <authors>
    <author>GD</author>
    <author>Renata Grześkowiak</author>
  </authors>
  <commentList>
    <comment ref="B15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15.03.209
Rozdzielono na osobne linie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15.03.209
Rozdzielono na osobne linie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15.03.209
Rozdzielono na osobne linie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15.03.209
Rozdzielono na osobne linie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15.03.209
Rozdzielono na osobne linie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Rozdzielono na dwie osobne linie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Rozdzielono na dwie osobne linie</t>
        </r>
      </text>
    </comment>
    <comment ref="I42" authorId="1" shapeId="0">
      <text>
        <r>
          <rPr>
            <b/>
            <sz val="9"/>
            <color indexed="81"/>
            <rFont val="Tahoma"/>
            <family val="2"/>
            <charset val="238"/>
          </rPr>
          <t>GD:
15.03.2019
L30-&gt;15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1. Przeniesione Simulation techniques na II st, z II st Numerical methods
2. W30-&gt;15</t>
        </r>
      </text>
    </comment>
    <comment ref="G59" authorId="1" shapeId="0">
      <text>
        <r>
          <rPr>
            <b/>
            <sz val="9"/>
            <color indexed="81"/>
            <rFont val="Tahoma"/>
            <family val="2"/>
            <charset val="238"/>
          </rPr>
          <t>GD:
15.03.2019
1. W30-&gt;15
2. L30-&gt;15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<sst xmlns="http://schemas.openxmlformats.org/spreadsheetml/2006/main" count="174" uniqueCount="124">
  <si>
    <t>ECTS</t>
  </si>
  <si>
    <t>Programming in C++</t>
  </si>
  <si>
    <t>Thesis submission</t>
  </si>
  <si>
    <t>Lectures</t>
  </si>
  <si>
    <t>Excercises</t>
  </si>
  <si>
    <t>Labs</t>
  </si>
  <si>
    <t>Projects</t>
  </si>
  <si>
    <t>Total</t>
  </si>
  <si>
    <t>General number of hours</t>
  </si>
  <si>
    <t>Semester 1</t>
  </si>
  <si>
    <t>DS.</t>
  </si>
  <si>
    <t>Semester 2</t>
  </si>
  <si>
    <t>Semester 3</t>
  </si>
  <si>
    <t>Semester 5</t>
  </si>
  <si>
    <t>Semester 6</t>
  </si>
  <si>
    <t>Semester 7</t>
  </si>
  <si>
    <t>Course name</t>
  </si>
  <si>
    <t>No</t>
  </si>
  <si>
    <t>Kierunek: Electronics and Telecommunications</t>
  </si>
  <si>
    <t>E.</t>
  </si>
  <si>
    <t>Semester 4</t>
  </si>
  <si>
    <t xml:space="preserve">
Student's rights and duties</t>
  </si>
  <si>
    <t>Occupational Health and Safety</t>
  </si>
  <si>
    <t>EC 1.1
1. History of Poland
2. Elements of sociology and ethics</t>
  </si>
  <si>
    <t>Mathematics 1- Analysis</t>
  </si>
  <si>
    <t>Mathematics 2- Algebra</t>
  </si>
  <si>
    <t>Algorithms in electronics and telecommunications</t>
  </si>
  <si>
    <t>Introduction to ICT networks</t>
  </si>
  <si>
    <t>Sport</t>
  </si>
  <si>
    <t>Metrology</t>
  </si>
  <si>
    <t>Foreign language: Polish/English</t>
  </si>
  <si>
    <t>Physics</t>
  </si>
  <si>
    <t>Programming in C</t>
  </si>
  <si>
    <t>Electrical circuits</t>
  </si>
  <si>
    <t>Signal theory</t>
  </si>
  <si>
    <t>EC 2.1
1. Business in ICT
2. Principles of entrepreneurship</t>
  </si>
  <si>
    <t>Semiconductor devices and analog electronics</t>
  </si>
  <si>
    <t>System theory</t>
  </si>
  <si>
    <t>Probabilistic methods in electronics and telecommunications</t>
  </si>
  <si>
    <t>Digital systems design</t>
  </si>
  <si>
    <t>Foundations of telecommunications</t>
  </si>
  <si>
    <t>2(1)</t>
  </si>
  <si>
    <t>4(1)</t>
  </si>
  <si>
    <t>Digital signal processing</t>
  </si>
  <si>
    <t>Computer networks</t>
  </si>
  <si>
    <t>Telecommunication networks</t>
  </si>
  <si>
    <t>Optotelecommunication</t>
  </si>
  <si>
    <t>Microprocessors</t>
  </si>
  <si>
    <t>Introduction to multimedia</t>
  </si>
  <si>
    <t>Programmable digital circuits</t>
  </si>
  <si>
    <t>EC on Digital communication systems
1. Digital communications
2. Digital modulations</t>
  </si>
  <si>
    <t>Numerical methods</t>
  </si>
  <si>
    <t>EC on CAD techniques
1. Computer aided design
2. Computer analysis of electronic circuits</t>
  </si>
  <si>
    <t>EC on Object oriented programming 
1.Java programming
2.C# programming</t>
  </si>
  <si>
    <t>EC on advanced topics in networks 
1. Practical design of communication networks
2. Internet of things</t>
  </si>
  <si>
    <t>Multimedia communications</t>
  </si>
  <si>
    <t>Radiocommunication</t>
  </si>
  <si>
    <t>EC on Measurement systems
1. Computer measurement systems
2. Design of measurement systems</t>
  </si>
  <si>
    <t>EC on Databases
1. Database architectures
2. Database application programming</t>
  </si>
  <si>
    <t>EC on Network operating systems
1. Hardware oriented network operating systems
2. Application oriented network operating systems</t>
  </si>
  <si>
    <t>EC on Synchronous networks 
1. Synchronous digital hierarchy in communication networks
2. Hierarchies of digital transmission systems</t>
  </si>
  <si>
    <t>EC on topics in video processing
1. Introduction to visual data analysis
2. Introduction to object and event recognition</t>
  </si>
  <si>
    <t>EC on optical and/or switching networks
1. Optical networks
2. Switching systems</t>
  </si>
  <si>
    <t>EC on Programming of mobile terminals
1. Programming of mobile terminals in Android
2. Programming of mobile terminals in IOS</t>
  </si>
  <si>
    <t>EC on Optoelectronics and photonics
1. Optoelectronics and photonics
2. Optoelectronic and photonic elements and technology</t>
  </si>
  <si>
    <t xml:space="preserve">Diploma seminar </t>
  </si>
  <si>
    <t>PLAN STUDIÓW: 2019/2020 ETE210; First cycle, full-time, stationary</t>
  </si>
  <si>
    <t xml:space="preserve">Rodzaj studiów: BSc </t>
  </si>
  <si>
    <t>Internship (Practical placement)</t>
  </si>
  <si>
    <t>EC on Wireless local area networks
1. Wireless LANs, PANs and MANs
2. IEEE 802 networks</t>
  </si>
  <si>
    <t>PO
1. Historia telekomunikacji
2.Zagadnienia prawne w telekomunikacji</t>
  </si>
  <si>
    <t>Hours per week</t>
  </si>
  <si>
    <t>Exams per semester</t>
  </si>
  <si>
    <t>Data zatwierdzenia: RW 26-03-2019</t>
  </si>
  <si>
    <t>Electromagnetic waves</t>
  </si>
  <si>
    <t xml:space="preserve">Po w/z baz danych
1. Architektury baz danych  
2. Programowanie aplikacji bazodanowych  </t>
  </si>
  <si>
    <t>Po w/z sieciowych systemów operacyjnych
1. Sieciowe systemy operacyjne zorientowane sprzętowo (Sieciowe systemy operacyjne - podejście sprzętowe)
2. Sieciowe systemy operacyjne zorientowane na aplikacje(sieciowe systemy operacyjne - podejście aplikacyjne).</t>
  </si>
  <si>
    <t>Po w/z przetwarzania sygnałów wizualnych 
 1.Wprowadzenie do analizy danych wizualnych
 2. Wprowadzenie do rozpoznawania obiektów i zdarzeń</t>
  </si>
  <si>
    <t>Po w/z sieci optycznych i/lub systemów komutacyjnych
1.Sieci optyczne
2.Systemy komutacyjne</t>
  </si>
  <si>
    <t>Po w/z programowania terminali mobilnych
1. Programowanie terminali mobilnych  (Android)
2. Programowanie terminali mobilnych  (Windows i IoS)</t>
  </si>
  <si>
    <t>Po w/z optoelektroniki i fotoniki
1.Optoelektronika i fotonika
2.Technologia i elementy fotoniczne i optoelektroniczne</t>
  </si>
  <si>
    <t>PO w/z lokalnych sieci bezprzewodowych
1.Sieci bezprzewodowe LAN, PAN i MAN
2.Standardy sieci bezprzewodowych IEEE 802</t>
  </si>
  <si>
    <t>Seminarium dyplomowe</t>
  </si>
  <si>
    <t>Metody numeryczne</t>
  </si>
  <si>
    <t>Prawa i obowiązki studenta</t>
  </si>
  <si>
    <t>BHP</t>
  </si>
  <si>
    <t>PO 1.1
1. Historia Polski
2. Elementy socjologii i etyki</t>
  </si>
  <si>
    <t>Matematyka-analiza</t>
  </si>
  <si>
    <t>Matematyka-algebra</t>
  </si>
  <si>
    <t>Algorytmy w elektronice i telekomunikacji</t>
  </si>
  <si>
    <t>Wstęp do sieci teleinformatycznych</t>
  </si>
  <si>
    <t>wychowanie fizyczne</t>
  </si>
  <si>
    <t>Metrologia</t>
  </si>
  <si>
    <t>język: polski/angielski</t>
  </si>
  <si>
    <t>Wychowanie fizyczne</t>
  </si>
  <si>
    <t>Fizyka</t>
  </si>
  <si>
    <t>Programowanie w języku C+</t>
  </si>
  <si>
    <t>Obwody elektryczne</t>
  </si>
  <si>
    <t>Teoria sygnałów</t>
  </si>
  <si>
    <t>PO 2.1
1.Biznes w ICT (Technologie informacyjno-telekomunikacyjne w biznesie)
2.Zasady przedsiębiorczości</t>
  </si>
  <si>
    <t>Fale elektromagnetyczne</t>
  </si>
  <si>
    <t>Przyrządy półprzewodnikowe i analogowe układy elektroniczne</t>
  </si>
  <si>
    <t>Teoria systemów</t>
  </si>
  <si>
    <t>Metody probabilistyczne w elektronice i telekomunikacji</t>
  </si>
  <si>
    <t>Programowanie w języku C++</t>
  </si>
  <si>
    <t>Technika cyfrowa</t>
  </si>
  <si>
    <t>Podstawy telekomunikacji</t>
  </si>
  <si>
    <t>Cyfrowe przetwarzanie sygnałów</t>
  </si>
  <si>
    <t>Sieci komputerowe</t>
  </si>
  <si>
    <t>Sieci telekomunikacyjne</t>
  </si>
  <si>
    <t>Optotelekomunikacja</t>
  </si>
  <si>
    <t>Mikroprocesory</t>
  </si>
  <si>
    <t>Wprowadzenie do multimediów</t>
  </si>
  <si>
    <t>Programowalne układy cyfrowe</t>
  </si>
  <si>
    <t xml:space="preserve">PO W/z komputerowego wspomagania projektowania (CAD)
1. Komputerowe wspomaganie projektowania  
2. Komputerowa analiza układów elektronicznych  </t>
  </si>
  <si>
    <t xml:space="preserve">Po w/z programowania zorientowanego obiektowo
1.Programowanie w języku Java  
2.Programowanie w języku  C#  </t>
  </si>
  <si>
    <t>Po w/z zaawansowanych zagadnień sieciowych 
1. Praktyczne projektowanie w sieciach telekomunikacyjnych   
 2. Internet rzeczy</t>
  </si>
  <si>
    <t>Telekomunikacja multimedialna</t>
  </si>
  <si>
    <t>Radiokomunikacja</t>
  </si>
  <si>
    <t xml:space="preserve">Po w/z systemów pomiarowych
1. Komputerowe systemy pomiarowe  
2. Projektowania systemów pomiarowych  </t>
  </si>
  <si>
    <t>Oddanie pracy dyplomowej</t>
  </si>
  <si>
    <t>Po w/z systemów synchronicznych 
1. Synchroniczne systemy transmisji w sieciach telekomunikacyjnych
 2. Hierarchie systemów teletransmisyjnych</t>
  </si>
  <si>
    <t xml:space="preserve"> systemy</t>
  </si>
  <si>
    <t xml:space="preserve">PO w/z systemy transmisji cyfrowej 
1. Cyfrowe systemy telekomunikacyjne  
2. Modulacje cyfrowe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</si>
</sst>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Times New Roman CE"/>
      <charset val="238"/>
    </font>
    <font>
      <sz val="8"/>
      <name val="Times New Roman"/>
      <family val="1"/>
      <charset val="238"/>
    </font>
    <font>
      <strike/>
      <sz val="12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name val="Calibri"/>
      <family val="2"/>
      <charset val="238"/>
      <scheme val="minor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8"/>
      <name val="Times New Roman CE"/>
      <charset val="238"/>
    </font>
    <font>
      <sz val="10"/>
      <name val="Times New Roman CE"/>
      <family val="1"/>
      <charset val="238"/>
    </font>
    <font>
      <b/>
      <sz val="8"/>
      <name val="Times New Roman"/>
      <family val="1"/>
      <charset val="238"/>
    </font>
    <font>
      <b/>
      <strike/>
      <sz val="8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C1DA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Fill="1" applyBorder="1" applyAlignment="1"/>
    <xf numFmtId="0" fontId="3" fillId="0" borderId="1" xfId="0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0" xfId="0" applyFill="1" applyAlignment="1"/>
    <xf numFmtId="0" fontId="3" fillId="0" borderId="4" xfId="0" applyFont="1" applyFill="1" applyBorder="1" applyAlignment="1"/>
    <xf numFmtId="0" fontId="3" fillId="0" borderId="6" xfId="0" applyFont="1" applyFill="1" applyBorder="1" applyAlignment="1"/>
    <xf numFmtId="0" fontId="1" fillId="0" borderId="1" xfId="0" applyFont="1" applyFill="1" applyBorder="1" applyAlignment="1"/>
    <xf numFmtId="0" fontId="5" fillId="0" borderId="4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5" fillId="0" borderId="9" xfId="0" applyFont="1" applyFill="1" applyBorder="1" applyAlignment="1" applyProtection="1">
      <alignment horizontal="center"/>
      <protection locked="0"/>
    </xf>
    <xf numFmtId="0" fontId="5" fillId="0" borderId="10" xfId="0" applyFont="1" applyFill="1" applyBorder="1" applyAlignment="1" applyProtection="1">
      <alignment horizontal="center"/>
      <protection locked="0"/>
    </xf>
    <xf numFmtId="0" fontId="5" fillId="0" borderId="11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5" fillId="0" borderId="14" xfId="0" applyFont="1" applyFill="1" applyBorder="1" applyAlignment="1" applyProtection="1">
      <alignment horizontal="center"/>
      <protection locked="0"/>
    </xf>
    <xf numFmtId="0" fontId="5" fillId="0" borderId="15" xfId="0" applyFont="1" applyFill="1" applyBorder="1" applyAlignment="1" applyProtection="1">
      <alignment horizontal="center"/>
      <protection locked="0"/>
    </xf>
    <xf numFmtId="0" fontId="5" fillId="0" borderId="16" xfId="0" applyFont="1" applyFill="1" applyBorder="1" applyAlignment="1" applyProtection="1">
      <alignment horizontal="center"/>
      <protection locked="0"/>
    </xf>
    <xf numFmtId="0" fontId="0" fillId="0" borderId="11" xfId="0" applyFill="1" applyBorder="1" applyAlignment="1"/>
    <xf numFmtId="0" fontId="0" fillId="0" borderId="14" xfId="0" applyFill="1" applyBorder="1" applyAlignment="1"/>
    <xf numFmtId="0" fontId="0" fillId="0" borderId="17" xfId="0" applyFill="1" applyBorder="1" applyAlignment="1"/>
    <xf numFmtId="0" fontId="6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3" fillId="0" borderId="18" xfId="0" applyFont="1" applyFill="1" applyBorder="1" applyAlignment="1"/>
    <xf numFmtId="0" fontId="4" fillId="0" borderId="18" xfId="0" applyFont="1" applyFill="1" applyBorder="1" applyAlignment="1" applyProtection="1">
      <protection locked="0"/>
    </xf>
    <xf numFmtId="0" fontId="4" fillId="0" borderId="18" xfId="0" applyFont="1" applyFill="1" applyBorder="1" applyAlignment="1" applyProtection="1">
      <alignment vertical="center"/>
      <protection locked="0"/>
    </xf>
    <xf numFmtId="0" fontId="2" fillId="0" borderId="19" xfId="0" applyFont="1" applyFill="1" applyBorder="1" applyAlignment="1"/>
    <xf numFmtId="1" fontId="2" fillId="0" borderId="1" xfId="0" applyNumberFormat="1" applyFont="1" applyBorder="1" applyAlignment="1">
      <alignment horizontal="right"/>
    </xf>
    <xf numFmtId="0" fontId="5" fillId="0" borderId="12" xfId="0" applyFont="1" applyFill="1" applyBorder="1" applyAlignment="1" applyProtection="1">
      <alignment horizontal="center"/>
      <protection locked="0"/>
    </xf>
    <xf numFmtId="0" fontId="0" fillId="0" borderId="6" xfId="0" applyBorder="1" applyAlignment="1">
      <alignment textRotation="90"/>
    </xf>
    <xf numFmtId="0" fontId="0" fillId="0" borderId="1" xfId="0" applyBorder="1" applyAlignment="1">
      <alignment textRotation="90"/>
    </xf>
    <xf numFmtId="0" fontId="0" fillId="0" borderId="3" xfId="0" applyBorder="1" applyAlignment="1">
      <alignment textRotation="90"/>
    </xf>
    <xf numFmtId="0" fontId="0" fillId="0" borderId="4" xfId="0" applyBorder="1" applyAlignment="1">
      <alignment textRotation="90"/>
    </xf>
    <xf numFmtId="0" fontId="0" fillId="0" borderId="5" xfId="0" applyBorder="1" applyAlignment="1">
      <alignment textRotation="90"/>
    </xf>
    <xf numFmtId="0" fontId="10" fillId="0" borderId="1" xfId="0" applyFont="1" applyFill="1" applyBorder="1" applyAlignment="1" applyProtection="1">
      <alignment horizontal="center"/>
      <protection locked="0"/>
    </xf>
    <xf numFmtId="0" fontId="10" fillId="0" borderId="4" xfId="0" applyFont="1" applyFill="1" applyBorder="1" applyAlignment="1" applyProtection="1">
      <alignment horizontal="center"/>
      <protection locked="0"/>
    </xf>
    <xf numFmtId="0" fontId="5" fillId="0" borderId="21" xfId="0" applyFont="1" applyFill="1" applyBorder="1" applyAlignment="1" applyProtection="1">
      <alignment horizontal="center"/>
      <protection locked="0"/>
    </xf>
    <xf numFmtId="0" fontId="5" fillId="0" borderId="22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/>
      <protection locked="0"/>
    </xf>
    <xf numFmtId="0" fontId="0" fillId="0" borderId="8" xfId="0" applyFill="1" applyBorder="1" applyAlignment="1"/>
    <xf numFmtId="0" fontId="1" fillId="0" borderId="4" xfId="0" applyFont="1" applyFill="1" applyBorder="1" applyAlignment="1"/>
    <xf numFmtId="0" fontId="0" fillId="0" borderId="25" xfId="0" applyFill="1" applyBorder="1" applyAlignment="1"/>
    <xf numFmtId="0" fontId="13" fillId="2" borderId="24" xfId="0" applyFont="1" applyFill="1" applyBorder="1" applyAlignment="1" applyProtection="1">
      <alignment horizontal="center"/>
      <protection locked="0"/>
    </xf>
    <xf numFmtId="0" fontId="13" fillId="2" borderId="26" xfId="0" applyFont="1" applyFill="1" applyBorder="1" applyAlignment="1" applyProtection="1">
      <alignment horizontal="center"/>
      <protection locked="0"/>
    </xf>
    <xf numFmtId="0" fontId="5" fillId="0" borderId="26" xfId="0" applyFont="1" applyFill="1" applyBorder="1" applyAlignment="1" applyProtection="1">
      <alignment horizontal="center"/>
      <protection locked="0"/>
    </xf>
    <xf numFmtId="0" fontId="13" fillId="0" borderId="24" xfId="0" applyFont="1" applyFill="1" applyBorder="1" applyAlignment="1" applyProtection="1">
      <alignment horizontal="center"/>
      <protection locked="0"/>
    </xf>
    <xf numFmtId="0" fontId="13" fillId="0" borderId="26" xfId="0" applyFont="1" applyBorder="1" applyAlignment="1" applyProtection="1">
      <alignment horizontal="center"/>
      <protection locked="0"/>
    </xf>
    <xf numFmtId="0" fontId="13" fillId="0" borderId="24" xfId="0" applyFont="1" applyBorder="1" applyAlignment="1" applyProtection="1">
      <alignment horizontal="center"/>
      <protection locked="0"/>
    </xf>
    <xf numFmtId="0" fontId="13" fillId="3" borderId="24" xfId="0" applyFont="1" applyFill="1" applyBorder="1" applyAlignment="1" applyProtection="1">
      <alignment horizontal="center"/>
      <protection locked="0"/>
    </xf>
    <xf numFmtId="0" fontId="0" fillId="0" borderId="26" xfId="0" applyFill="1" applyBorder="1" applyAlignment="1"/>
    <xf numFmtId="0" fontId="13" fillId="3" borderId="26" xfId="0" applyFont="1" applyFill="1" applyBorder="1" applyAlignment="1" applyProtection="1">
      <alignment horizontal="center"/>
      <protection locked="0"/>
    </xf>
    <xf numFmtId="0" fontId="7" fillId="0" borderId="26" xfId="0" applyFont="1" applyFill="1" applyBorder="1" applyAlignment="1" applyProtection="1">
      <alignment horizontal="center" vertical="center"/>
      <protection locked="0"/>
    </xf>
    <xf numFmtId="0" fontId="0" fillId="0" borderId="28" xfId="0" applyFill="1" applyBorder="1" applyAlignment="1"/>
    <xf numFmtId="0" fontId="13" fillId="0" borderId="24" xfId="0" applyFont="1" applyBorder="1" applyAlignment="1" applyProtection="1">
      <alignment horizontal="center" wrapText="1"/>
      <protection locked="0"/>
    </xf>
    <xf numFmtId="0" fontId="13" fillId="0" borderId="26" xfId="0" applyFont="1" applyBorder="1" applyAlignment="1" applyProtection="1">
      <alignment horizontal="center" wrapText="1"/>
      <protection locked="0"/>
    </xf>
    <xf numFmtId="0" fontId="13" fillId="0" borderId="24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 applyProtection="1">
      <alignment horizontal="center" vertical="center"/>
      <protection locked="0"/>
    </xf>
    <xf numFmtId="0" fontId="0" fillId="0" borderId="29" xfId="0" applyFill="1" applyBorder="1" applyAlignment="1"/>
    <xf numFmtId="0" fontId="3" fillId="0" borderId="27" xfId="0" applyFont="1" applyFill="1" applyBorder="1" applyAlignment="1"/>
    <xf numFmtId="0" fontId="0" fillId="0" borderId="30" xfId="0" applyFill="1" applyBorder="1" applyAlignment="1"/>
    <xf numFmtId="0" fontId="0" fillId="0" borderId="24" xfId="0" applyFill="1" applyBorder="1" applyAlignment="1"/>
    <xf numFmtId="0" fontId="5" fillId="0" borderId="24" xfId="0" applyFont="1" applyFill="1" applyBorder="1" applyAlignment="1" applyProtection="1">
      <alignment horizontal="center"/>
      <protection locked="0"/>
    </xf>
    <xf numFmtId="0" fontId="12" fillId="3" borderId="24" xfId="0" applyFont="1" applyFill="1" applyBorder="1" applyAlignment="1" applyProtection="1">
      <alignment horizontal="center" vertical="center"/>
      <protection locked="0"/>
    </xf>
    <xf numFmtId="0" fontId="12" fillId="0" borderId="26" xfId="0" applyFont="1" applyBorder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horizontal="center" vertical="center"/>
      <protection locked="0"/>
    </xf>
    <xf numFmtId="0" fontId="12" fillId="0" borderId="24" xfId="0" applyFont="1" applyBorder="1" applyAlignment="1" applyProtection="1">
      <alignment horizontal="center" vertical="center"/>
      <protection locked="0"/>
    </xf>
    <xf numFmtId="0" fontId="12" fillId="2" borderId="26" xfId="0" applyFont="1" applyFill="1" applyBorder="1" applyAlignment="1" applyProtection="1">
      <alignment horizontal="center" vertical="center"/>
      <protection locked="0"/>
    </xf>
    <xf numFmtId="0" fontId="10" fillId="0" borderId="24" xfId="0" applyFont="1" applyFill="1" applyBorder="1" applyAlignment="1" applyProtection="1">
      <alignment horizontal="center"/>
      <protection locked="0"/>
    </xf>
    <xf numFmtId="0" fontId="10" fillId="0" borderId="26" xfId="0" applyFont="1" applyFill="1" applyBorder="1" applyAlignment="1" applyProtection="1">
      <alignment horizontal="center"/>
      <protection locked="0"/>
    </xf>
    <xf numFmtId="0" fontId="12" fillId="0" borderId="26" xfId="0" applyFont="1" applyFill="1" applyBorder="1" applyAlignment="1" applyProtection="1">
      <alignment horizontal="center" vertical="center"/>
      <protection locked="0"/>
    </xf>
    <xf numFmtId="0" fontId="15" fillId="0" borderId="24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5" fillId="0" borderId="32" xfId="0" applyFont="1" applyFill="1" applyBorder="1" applyAlignment="1" applyProtection="1">
      <alignment horizontal="center"/>
      <protection locked="0"/>
    </xf>
    <xf numFmtId="0" fontId="5" fillId="0" borderId="33" xfId="0" applyFont="1" applyFill="1" applyBorder="1" applyAlignment="1" applyProtection="1">
      <alignment horizontal="center"/>
      <protection locked="0"/>
    </xf>
    <xf numFmtId="0" fontId="5" fillId="0" borderId="34" xfId="0" applyFont="1" applyFill="1" applyBorder="1" applyAlignment="1" applyProtection="1">
      <alignment horizontal="center" vertical="center"/>
      <protection locked="0"/>
    </xf>
    <xf numFmtId="0" fontId="5" fillId="0" borderId="30" xfId="0" applyFont="1" applyFill="1" applyBorder="1" applyAlignment="1" applyProtection="1">
      <alignment horizontal="center"/>
      <protection locked="0"/>
    </xf>
    <xf numFmtId="0" fontId="5" fillId="0" borderId="24" xfId="0" applyFont="1" applyFill="1" applyBorder="1" applyAlignment="1" applyProtection="1">
      <alignment horizontal="center" vertical="center"/>
      <protection locked="0"/>
    </xf>
    <xf numFmtId="0" fontId="5" fillId="0" borderId="26" xfId="0" applyFont="1" applyFill="1" applyBorder="1" applyAlignment="1" applyProtection="1">
      <alignment horizontal="center" vertical="center"/>
      <protection locked="0"/>
    </xf>
    <xf numFmtId="0" fontId="13" fillId="0" borderId="26" xfId="0" applyFont="1" applyFill="1" applyBorder="1" applyAlignment="1" applyProtection="1">
      <alignment horizontal="center"/>
      <protection locked="0"/>
    </xf>
    <xf numFmtId="0" fontId="12" fillId="0" borderId="35" xfId="0" applyNumberFormat="1" applyFont="1" applyFill="1" applyBorder="1" applyAlignment="1" applyProtection="1">
      <alignment horizontal="center"/>
      <protection locked="0"/>
    </xf>
    <xf numFmtId="0" fontId="12" fillId="0" borderId="35" xfId="0" applyNumberFormat="1" applyFont="1" applyFill="1" applyBorder="1" applyAlignment="1" applyProtection="1">
      <alignment horizontal="center" vertical="center"/>
      <protection locked="0"/>
    </xf>
    <xf numFmtId="0" fontId="14" fillId="0" borderId="35" xfId="0" applyFont="1" applyFill="1" applyBorder="1" applyAlignment="1" applyProtection="1">
      <alignment horizontal="center"/>
      <protection locked="0"/>
    </xf>
    <xf numFmtId="0" fontId="12" fillId="4" borderId="35" xfId="0" applyNumberFormat="1" applyFont="1" applyFill="1" applyBorder="1" applyAlignment="1" applyProtection="1">
      <alignment horizontal="center"/>
      <protection locked="0"/>
    </xf>
    <xf numFmtId="0" fontId="12" fillId="4" borderId="35" xfId="0" applyNumberFormat="1" applyFont="1" applyFill="1" applyBorder="1" applyAlignment="1" applyProtection="1">
      <alignment horizontal="center" wrapText="1"/>
      <protection locked="0"/>
    </xf>
    <xf numFmtId="0" fontId="12" fillId="4" borderId="35" xfId="0" applyNumberFormat="1" applyFont="1" applyFill="1" applyBorder="1" applyAlignment="1" applyProtection="1">
      <alignment horizontal="center" vertical="center"/>
      <protection locked="0"/>
    </xf>
    <xf numFmtId="0" fontId="14" fillId="4" borderId="35" xfId="0" applyFont="1" applyFill="1" applyBorder="1" applyAlignment="1" applyProtection="1">
      <alignment horizontal="center"/>
      <protection locked="0"/>
    </xf>
    <xf numFmtId="0" fontId="17" fillId="0" borderId="35" xfId="0" applyFont="1" applyFill="1" applyBorder="1" applyAlignment="1" applyProtection="1">
      <alignment vertical="center" wrapText="1"/>
      <protection locked="0"/>
    </xf>
    <xf numFmtId="0" fontId="17" fillId="0" borderId="35" xfId="0" applyFont="1" applyBorder="1" applyAlignment="1" applyProtection="1">
      <alignment vertical="center"/>
      <protection locked="0"/>
    </xf>
    <xf numFmtId="0" fontId="11" fillId="0" borderId="36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2" fillId="0" borderId="31" xfId="0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right"/>
    </xf>
    <xf numFmtId="1" fontId="2" fillId="0" borderId="1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right"/>
    </xf>
    <xf numFmtId="1" fontId="2" fillId="0" borderId="4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1" fontId="2" fillId="0" borderId="6" xfId="0" applyNumberFormat="1" applyFont="1" applyBorder="1" applyAlignment="1">
      <alignment horizontal="right"/>
    </xf>
    <xf numFmtId="0" fontId="17" fillId="0" borderId="35" xfId="0" applyFont="1" applyBorder="1" applyAlignment="1" applyProtection="1">
      <alignment vertical="center" wrapText="1"/>
      <protection locked="0"/>
    </xf>
    <xf numFmtId="0" fontId="17" fillId="0" borderId="35" xfId="0" applyFont="1" applyFill="1" applyBorder="1" applyAlignment="1" applyProtection="1">
      <alignment vertical="center"/>
      <protection locked="0"/>
    </xf>
    <xf numFmtId="0" fontId="17" fillId="0" borderId="35" xfId="0" applyFont="1" applyBorder="1" applyAlignment="1" applyProtection="1">
      <alignment vertical="center"/>
    </xf>
    <xf numFmtId="0" fontId="17" fillId="0" borderId="35" xfId="0" applyFont="1" applyFill="1" applyBorder="1" applyAlignment="1" applyProtection="1">
      <alignment vertical="center" wrapText="1"/>
    </xf>
    <xf numFmtId="0" fontId="17" fillId="2" borderId="35" xfId="0" applyFont="1" applyFill="1" applyBorder="1" applyAlignment="1" applyProtection="1">
      <alignment vertical="center"/>
      <protection locked="0"/>
    </xf>
    <xf numFmtId="0" fontId="13" fillId="3" borderId="37" xfId="0" applyFont="1" applyFill="1" applyBorder="1" applyAlignment="1" applyProtection="1">
      <alignment horizontal="center" vertical="center"/>
      <protection locked="0"/>
    </xf>
    <xf numFmtId="0" fontId="13" fillId="0" borderId="36" xfId="0" applyFont="1" applyBorder="1" applyAlignment="1" applyProtection="1">
      <alignment horizontal="center" vertical="center"/>
      <protection locked="0"/>
    </xf>
    <xf numFmtId="0" fontId="0" fillId="0" borderId="36" xfId="0" applyFill="1" applyBorder="1" applyAlignment="1"/>
    <xf numFmtId="0" fontId="0" fillId="0" borderId="38" xfId="0" applyFill="1" applyBorder="1" applyAlignment="1"/>
    <xf numFmtId="0" fontId="13" fillId="3" borderId="37" xfId="0" applyFont="1" applyFill="1" applyBorder="1" applyAlignment="1" applyProtection="1">
      <alignment horizontal="center"/>
      <protection locked="0"/>
    </xf>
    <xf numFmtId="0" fontId="13" fillId="0" borderId="36" xfId="0" applyFont="1" applyBorder="1" applyAlignment="1" applyProtection="1">
      <alignment horizontal="center"/>
      <protection locked="0"/>
    </xf>
    <xf numFmtId="0" fontId="13" fillId="0" borderId="37" xfId="0" applyFont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/>
      <protection locked="0"/>
    </xf>
    <xf numFmtId="0" fontId="13" fillId="2" borderId="36" xfId="0" applyFont="1" applyFill="1" applyBorder="1" applyAlignment="1" applyProtection="1">
      <alignment horizontal="center"/>
      <protection locked="0"/>
    </xf>
    <xf numFmtId="0" fontId="12" fillId="4" borderId="35" xfId="0" applyFont="1" applyFill="1" applyBorder="1" applyAlignment="1" applyProtection="1">
      <alignment horizontal="center"/>
      <protection locked="0"/>
    </xf>
    <xf numFmtId="0" fontId="0" fillId="0" borderId="36" xfId="0" applyBorder="1"/>
    <xf numFmtId="0" fontId="3" fillId="0" borderId="36" xfId="0" applyFont="1" applyFill="1" applyBorder="1" applyAlignment="1">
      <alignment horizontal="right" wrapText="1"/>
    </xf>
    <xf numFmtId="0" fontId="3" fillId="0" borderId="36" xfId="0" applyFont="1" applyBorder="1"/>
    <xf numFmtId="0" fontId="18" fillId="0" borderId="36" xfId="0" applyFont="1" applyBorder="1"/>
    <xf numFmtId="0" fontId="0" fillId="0" borderId="39" xfId="0" applyBorder="1"/>
    <xf numFmtId="0" fontId="0" fillId="0" borderId="37" xfId="0" applyBorder="1"/>
    <xf numFmtId="0" fontId="0" fillId="0" borderId="38" xfId="0" applyBorder="1"/>
    <xf numFmtId="0" fontId="0" fillId="0" borderId="40" xfId="0" applyBorder="1"/>
    <xf numFmtId="0" fontId="0" fillId="5" borderId="40" xfId="0" applyFill="1" applyBorder="1"/>
    <xf numFmtId="0" fontId="0" fillId="0" borderId="36" xfId="0" applyFill="1" applyBorder="1"/>
    <xf numFmtId="0" fontId="0" fillId="0" borderId="39" xfId="0" applyFill="1" applyBorder="1"/>
    <xf numFmtId="0" fontId="19" fillId="0" borderId="0" xfId="0" applyFont="1" applyBorder="1" applyAlignment="1">
      <alignment horizontal="right"/>
    </xf>
    <xf numFmtId="0" fontId="20" fillId="0" borderId="0" xfId="0" applyFont="1" applyBorder="1" applyAlignment="1">
      <alignment horizontal="left" wrapText="1"/>
    </xf>
    <xf numFmtId="0" fontId="20" fillId="0" borderId="0" xfId="0" applyFont="1" applyFill="1" applyBorder="1" applyAlignment="1">
      <alignment horizontal="right"/>
    </xf>
    <xf numFmtId="0" fontId="20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6" xfId="0" applyFill="1" applyBorder="1" applyAlignment="1">
      <alignment horizontal="left"/>
    </xf>
    <xf numFmtId="0" fontId="0" fillId="0" borderId="39" xfId="0" applyFill="1" applyBorder="1" applyAlignment="1">
      <alignment horizontal="left"/>
    </xf>
    <xf numFmtId="0" fontId="0" fillId="0" borderId="41" xfId="0" applyFill="1" applyBorder="1" applyAlignment="1">
      <alignment horizontal="left"/>
    </xf>
    <xf numFmtId="0" fontId="0" fillId="0" borderId="40" xfId="0" applyFill="1" applyBorder="1" applyAlignment="1">
      <alignment horizontal="left"/>
    </xf>
    <xf numFmtId="1" fontId="0" fillId="0" borderId="36" xfId="0" applyNumberFormat="1" applyFill="1" applyBorder="1" applyAlignment="1">
      <alignment horizontal="left"/>
    </xf>
    <xf numFmtId="0" fontId="21" fillId="0" borderId="0" xfId="0" applyFont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7" fillId="0" borderId="36" xfId="0" applyFont="1" applyFill="1" applyBorder="1" applyAlignment="1" applyProtection="1">
      <alignment vertical="center" wrapText="1"/>
      <protection locked="0"/>
    </xf>
    <xf numFmtId="0" fontId="17" fillId="0" borderId="36" xfId="0" applyFont="1" applyBorder="1" applyAlignment="1" applyProtection="1">
      <alignment vertical="center"/>
      <protection locked="0"/>
    </xf>
    <xf numFmtId="0" fontId="17" fillId="0" borderId="36" xfId="0" applyFont="1" applyBorder="1" applyAlignment="1" applyProtection="1">
      <alignment vertical="center" wrapText="1"/>
      <protection locked="0"/>
    </xf>
    <xf numFmtId="0" fontId="17" fillId="0" borderId="36" xfId="0" applyFont="1" applyFill="1" applyBorder="1" applyAlignment="1" applyProtection="1">
      <alignment vertical="center"/>
      <protection locked="0"/>
    </xf>
    <xf numFmtId="0" fontId="17" fillId="2" borderId="31" xfId="0" applyFont="1" applyFill="1" applyBorder="1" applyAlignment="1" applyProtection="1">
      <alignment vertical="center"/>
      <protection locked="0"/>
    </xf>
    <xf numFmtId="0" fontId="22" fillId="0" borderId="36" xfId="0" applyFont="1" applyFill="1" applyBorder="1" applyAlignment="1" applyProtection="1">
      <alignment vertical="center" wrapText="1"/>
      <protection locked="0"/>
    </xf>
    <xf numFmtId="0" fontId="22" fillId="0" borderId="36" xfId="0" applyFont="1" applyFill="1" applyBorder="1" applyAlignment="1" applyProtection="1">
      <alignment horizontal="left" vertical="center" wrapText="1"/>
      <protection locked="0"/>
    </xf>
    <xf numFmtId="0" fontId="0" fillId="0" borderId="23" xfId="0" applyBorder="1"/>
    <xf numFmtId="0" fontId="0" fillId="0" borderId="20" xfId="0" applyBorder="1"/>
    <xf numFmtId="0" fontId="0" fillId="0" borderId="19" xfId="0" applyBorder="1"/>
    <xf numFmtId="0" fontId="0" fillId="0" borderId="6" xfId="0" applyBorder="1"/>
    <xf numFmtId="0" fontId="0" fillId="0" borderId="1" xfId="0" applyBorder="1"/>
    <xf numFmtId="0" fontId="0" fillId="0" borderId="3" xfId="0" applyBorder="1"/>
    <xf numFmtId="0" fontId="0" fillId="0" borderId="1" xfId="0" applyBorder="1" applyAlignment="1">
      <alignment horizontal="right"/>
    </xf>
    <xf numFmtId="0" fontId="0" fillId="0" borderId="36" xfId="0" applyBorder="1" applyAlignment="1">
      <alignment horizontal="right"/>
    </xf>
    <xf numFmtId="0" fontId="0" fillId="0" borderId="3" xfId="0" applyBorder="1" applyAlignment="1">
      <alignment horizontal="right"/>
    </xf>
    <xf numFmtId="1" fontId="0" fillId="0" borderId="4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1" fontId="0" fillId="0" borderId="6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" fontId="0" fillId="0" borderId="20" xfId="0" applyNumberFormat="1" applyBorder="1" applyAlignment="1">
      <alignment horizontal="left"/>
    </xf>
    <xf numFmtId="1" fontId="0" fillId="0" borderId="19" xfId="0" applyNumberFormat="1" applyBorder="1" applyAlignment="1">
      <alignment horizontal="left"/>
    </xf>
    <xf numFmtId="1" fontId="0" fillId="0" borderId="23" xfId="0" applyNumberForma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T67"/>
  <sheetViews>
    <sheetView tabSelected="1" topLeftCell="A10" zoomScaleNormal="100" workbookViewId="0">
      <selection activeCell="C25" sqref="C25"/>
    </sheetView>
  </sheetViews>
  <sheetFormatPr defaultRowHeight="15" x14ac:dyDescent="0.25"/>
  <cols>
    <col min="1" max="1" width="4.85546875" customWidth="1"/>
    <col min="2" max="2" width="54" customWidth="1"/>
    <col min="3" max="3" width="58.140625" customWidth="1"/>
    <col min="4" max="4" width="5.5703125" style="97" bestFit="1" customWidth="1"/>
    <col min="5" max="5" width="4.42578125" bestFit="1" customWidth="1"/>
    <col min="6" max="6" width="7.42578125" customWidth="1"/>
    <col min="7" max="7" width="6.28515625" bestFit="1" customWidth="1"/>
    <col min="8" max="9" width="6.140625" bestFit="1" customWidth="1"/>
    <col min="10" max="10" width="4.7109375" bestFit="1" customWidth="1"/>
    <col min="11" max="11" width="6.140625" bestFit="1" customWidth="1"/>
    <col min="12" max="46" width="4.28515625" customWidth="1"/>
  </cols>
  <sheetData>
    <row r="1" spans="1:46" x14ac:dyDescent="0.25">
      <c r="A1" t="s">
        <v>66</v>
      </c>
    </row>
    <row r="2" spans="1:46" x14ac:dyDescent="0.25">
      <c r="A2" s="144" t="s">
        <v>73</v>
      </c>
      <c r="B2" s="1"/>
      <c r="C2" s="1"/>
    </row>
    <row r="3" spans="1:46" x14ac:dyDescent="0.25">
      <c r="A3" t="s">
        <v>67</v>
      </c>
    </row>
    <row r="4" spans="1:46" x14ac:dyDescent="0.25">
      <c r="A4" s="2" t="s">
        <v>18</v>
      </c>
      <c r="B4" s="2"/>
      <c r="C4" s="2"/>
      <c r="D4" s="9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6" spans="1:46" x14ac:dyDescent="0.25">
      <c r="A6" s="168" t="s">
        <v>17</v>
      </c>
      <c r="B6" s="168" t="s">
        <v>16</v>
      </c>
      <c r="C6" s="145"/>
      <c r="D6" s="169" t="s">
        <v>0</v>
      </c>
      <c r="E6" s="171" t="s">
        <v>19</v>
      </c>
      <c r="F6" s="157" t="s">
        <v>8</v>
      </c>
      <c r="G6" s="158"/>
      <c r="H6" s="158"/>
      <c r="I6" s="158"/>
      <c r="J6" s="158"/>
      <c r="K6" s="159"/>
      <c r="L6" s="172" t="s">
        <v>9</v>
      </c>
      <c r="M6" s="158"/>
      <c r="N6" s="158"/>
      <c r="O6" s="158"/>
      <c r="P6" s="173"/>
      <c r="Q6" s="157" t="s">
        <v>11</v>
      </c>
      <c r="R6" s="158"/>
      <c r="S6" s="158"/>
      <c r="T6" s="158"/>
      <c r="U6" s="159"/>
      <c r="V6" s="172" t="s">
        <v>12</v>
      </c>
      <c r="W6" s="158"/>
      <c r="X6" s="158"/>
      <c r="Y6" s="158"/>
      <c r="Z6" s="159"/>
      <c r="AA6" s="172" t="s">
        <v>20</v>
      </c>
      <c r="AB6" s="158"/>
      <c r="AC6" s="158"/>
      <c r="AD6" s="158"/>
      <c r="AE6" s="173"/>
      <c r="AF6" s="155" t="s">
        <v>13</v>
      </c>
      <c r="AG6" s="155"/>
      <c r="AH6" s="155"/>
      <c r="AI6" s="155"/>
      <c r="AJ6" s="156"/>
      <c r="AK6" s="154" t="s">
        <v>14</v>
      </c>
      <c r="AL6" s="155"/>
      <c r="AM6" s="155"/>
      <c r="AN6" s="155"/>
      <c r="AO6" s="156"/>
      <c r="AP6" s="154" t="s">
        <v>15</v>
      </c>
      <c r="AQ6" s="155"/>
      <c r="AR6" s="155"/>
      <c r="AS6" s="155"/>
      <c r="AT6" s="156"/>
    </row>
    <row r="7" spans="1:46" ht="62.25" customHeight="1" x14ac:dyDescent="0.25">
      <c r="A7" s="168"/>
      <c r="B7" s="168"/>
      <c r="C7" s="146"/>
      <c r="D7" s="170"/>
      <c r="E7" s="171"/>
      <c r="F7" s="27" t="s">
        <v>7</v>
      </c>
      <c r="G7" s="34" t="s">
        <v>3</v>
      </c>
      <c r="H7" s="35" t="s">
        <v>4</v>
      </c>
      <c r="I7" s="35" t="s">
        <v>5</v>
      </c>
      <c r="J7" s="35" t="s">
        <v>6</v>
      </c>
      <c r="K7" s="36" t="s">
        <v>10</v>
      </c>
      <c r="L7" s="37" t="s">
        <v>3</v>
      </c>
      <c r="M7" s="35" t="s">
        <v>4</v>
      </c>
      <c r="N7" s="35" t="s">
        <v>5</v>
      </c>
      <c r="O7" s="35" t="s">
        <v>6</v>
      </c>
      <c r="P7" s="38" t="s">
        <v>10</v>
      </c>
      <c r="Q7" s="34" t="s">
        <v>3</v>
      </c>
      <c r="R7" s="35" t="s">
        <v>4</v>
      </c>
      <c r="S7" s="35" t="s">
        <v>5</v>
      </c>
      <c r="T7" s="35" t="s">
        <v>6</v>
      </c>
      <c r="U7" s="36" t="s">
        <v>10</v>
      </c>
      <c r="V7" s="37" t="s">
        <v>3</v>
      </c>
      <c r="W7" s="35" t="s">
        <v>4</v>
      </c>
      <c r="X7" s="35" t="s">
        <v>5</v>
      </c>
      <c r="Y7" s="35" t="s">
        <v>6</v>
      </c>
      <c r="Z7" s="36" t="s">
        <v>10</v>
      </c>
      <c r="AA7" s="37" t="s">
        <v>3</v>
      </c>
      <c r="AB7" s="35" t="s">
        <v>4</v>
      </c>
      <c r="AC7" s="35" t="s">
        <v>5</v>
      </c>
      <c r="AD7" s="35" t="s">
        <v>6</v>
      </c>
      <c r="AE7" s="38" t="s">
        <v>10</v>
      </c>
      <c r="AF7" s="34" t="s">
        <v>3</v>
      </c>
      <c r="AG7" s="35" t="s">
        <v>4</v>
      </c>
      <c r="AH7" s="35" t="s">
        <v>5</v>
      </c>
      <c r="AI7" s="35" t="s">
        <v>6</v>
      </c>
      <c r="AJ7" s="38" t="s">
        <v>10</v>
      </c>
      <c r="AK7" s="34" t="s">
        <v>3</v>
      </c>
      <c r="AL7" s="35" t="s">
        <v>4</v>
      </c>
      <c r="AM7" s="35" t="s">
        <v>5</v>
      </c>
      <c r="AN7" s="35" t="s">
        <v>6</v>
      </c>
      <c r="AO7" s="36" t="s">
        <v>10</v>
      </c>
      <c r="AP7" s="37" t="s">
        <v>3</v>
      </c>
      <c r="AQ7" s="35" t="s">
        <v>4</v>
      </c>
      <c r="AR7" s="35" t="s">
        <v>5</v>
      </c>
      <c r="AS7" s="35" t="s">
        <v>6</v>
      </c>
      <c r="AT7" s="38" t="s">
        <v>10</v>
      </c>
    </row>
    <row r="8" spans="1:46" s="9" customFormat="1" ht="25.5" x14ac:dyDescent="0.25">
      <c r="A8" s="3">
        <v>1</v>
      </c>
      <c r="B8" s="94" t="s">
        <v>21</v>
      </c>
      <c r="C8" s="147" t="s">
        <v>84</v>
      </c>
      <c r="D8" s="96">
        <v>0</v>
      </c>
      <c r="E8" s="29"/>
      <c r="F8" s="31">
        <v>2</v>
      </c>
      <c r="G8" s="8">
        <v>0</v>
      </c>
      <c r="H8" s="8">
        <f t="shared" ref="H8" si="0">M8*15</f>
        <v>0</v>
      </c>
      <c r="I8" s="8">
        <f t="shared" ref="I8" si="1">N8*15</f>
        <v>0</v>
      </c>
      <c r="J8" s="8">
        <f t="shared" ref="J8" si="2">O8*15</f>
        <v>0</v>
      </c>
      <c r="K8" s="49">
        <f t="shared" ref="K8" si="3">P8*15</f>
        <v>0</v>
      </c>
      <c r="L8" s="50" t="s">
        <v>41</v>
      </c>
      <c r="M8" s="51"/>
      <c r="N8" s="51"/>
      <c r="O8" s="52"/>
      <c r="P8" s="7"/>
      <c r="Q8" s="8"/>
      <c r="R8" s="3"/>
      <c r="S8" s="3"/>
      <c r="T8" s="3"/>
      <c r="U8" s="5"/>
      <c r="V8" s="6"/>
      <c r="W8" s="3"/>
      <c r="X8" s="3"/>
      <c r="Y8" s="3"/>
      <c r="Z8" s="5"/>
      <c r="AA8" s="6"/>
      <c r="AB8" s="3"/>
      <c r="AC8" s="3"/>
      <c r="AD8" s="3"/>
      <c r="AE8" s="7"/>
      <c r="AF8" s="8"/>
      <c r="AG8" s="3"/>
      <c r="AH8" s="3"/>
      <c r="AI8" s="3"/>
      <c r="AJ8" s="7"/>
      <c r="AK8" s="8"/>
      <c r="AL8" s="3"/>
      <c r="AM8" s="3"/>
      <c r="AN8" s="3"/>
      <c r="AO8" s="5"/>
      <c r="AP8" s="6"/>
      <c r="AQ8" s="3"/>
      <c r="AR8" s="3"/>
      <c r="AS8" s="3"/>
      <c r="AT8" s="7"/>
    </row>
    <row r="9" spans="1:46" s="9" customFormat="1" x14ac:dyDescent="0.25">
      <c r="A9" s="3">
        <v>2</v>
      </c>
      <c r="B9" s="95" t="s">
        <v>22</v>
      </c>
      <c r="C9" s="147" t="s">
        <v>85</v>
      </c>
      <c r="D9" s="87">
        <v>0</v>
      </c>
      <c r="E9" s="29"/>
      <c r="F9" s="31">
        <f>SUM(G9:K9)</f>
        <v>4</v>
      </c>
      <c r="G9" s="8">
        <v>4</v>
      </c>
      <c r="H9" s="8">
        <f t="shared" ref="H9:K9" si="4">M9*15</f>
        <v>0</v>
      </c>
      <c r="I9" s="8">
        <f t="shared" si="4"/>
        <v>0</v>
      </c>
      <c r="J9" s="8">
        <f t="shared" si="4"/>
        <v>0</v>
      </c>
      <c r="K9" s="49">
        <f t="shared" si="4"/>
        <v>0</v>
      </c>
      <c r="L9" s="53" t="s">
        <v>42</v>
      </c>
      <c r="M9" s="54"/>
      <c r="N9" s="54"/>
      <c r="O9" s="52"/>
      <c r="P9" s="7"/>
      <c r="Q9" s="8"/>
      <c r="R9" s="3"/>
      <c r="S9" s="3"/>
      <c r="T9" s="3"/>
      <c r="U9" s="5"/>
      <c r="V9" s="6"/>
      <c r="W9" s="3"/>
      <c r="X9" s="3"/>
      <c r="Y9" s="3"/>
      <c r="Z9" s="5"/>
      <c r="AA9" s="6"/>
      <c r="AB9" s="3"/>
      <c r="AC9" s="3"/>
      <c r="AD9" s="3"/>
      <c r="AE9" s="7"/>
      <c r="AF9" s="8"/>
      <c r="AG9" s="3"/>
      <c r="AH9" s="3"/>
      <c r="AI9" s="3"/>
      <c r="AJ9" s="7"/>
      <c r="AK9" s="8"/>
      <c r="AL9" s="3"/>
      <c r="AM9" s="3"/>
      <c r="AN9" s="3"/>
      <c r="AO9" s="5"/>
      <c r="AP9" s="6"/>
      <c r="AQ9" s="3"/>
      <c r="AR9" s="3"/>
      <c r="AS9" s="3"/>
      <c r="AT9" s="7"/>
    </row>
    <row r="10" spans="1:46" s="9" customFormat="1" ht="38.25" x14ac:dyDescent="0.25">
      <c r="A10" s="3">
        <v>3</v>
      </c>
      <c r="B10" s="94" t="s">
        <v>23</v>
      </c>
      <c r="C10" s="147" t="s">
        <v>86</v>
      </c>
      <c r="D10" s="87">
        <v>3</v>
      </c>
      <c r="E10" s="29"/>
      <c r="F10" s="31">
        <f t="shared" ref="F10:F61" si="5">SUM(G10:K10)</f>
        <v>30</v>
      </c>
      <c r="G10" s="8">
        <f t="shared" ref="G10:G14" si="6">L10*15</f>
        <v>30</v>
      </c>
      <c r="H10" s="8">
        <f t="shared" ref="H10:H14" si="7">M10*15</f>
        <v>0</v>
      </c>
      <c r="I10" s="8">
        <f t="shared" ref="I10:I14" si="8">N10*15</f>
        <v>0</v>
      </c>
      <c r="J10" s="8">
        <f t="shared" ref="J10:J14" si="9">O10*15</f>
        <v>0</v>
      </c>
      <c r="K10" s="49">
        <f t="shared" ref="K10:K14" si="10">P10*15</f>
        <v>0</v>
      </c>
      <c r="L10" s="55">
        <v>2</v>
      </c>
      <c r="M10" s="54"/>
      <c r="N10" s="54"/>
      <c r="O10" s="52"/>
      <c r="P10" s="7"/>
      <c r="Q10" s="8"/>
      <c r="R10" s="3"/>
      <c r="S10" s="3"/>
      <c r="T10" s="3"/>
      <c r="U10" s="5"/>
      <c r="V10" s="6"/>
      <c r="W10" s="3"/>
      <c r="X10" s="3"/>
      <c r="Y10" s="3"/>
      <c r="Z10" s="5"/>
      <c r="AA10" s="6"/>
      <c r="AB10" s="3"/>
      <c r="AC10" s="3"/>
      <c r="AD10" s="3"/>
      <c r="AE10" s="7"/>
      <c r="AF10" s="8"/>
      <c r="AG10" s="3"/>
      <c r="AH10" s="3"/>
      <c r="AI10" s="3"/>
      <c r="AJ10" s="7"/>
      <c r="AK10" s="8"/>
      <c r="AL10" s="3"/>
      <c r="AM10" s="3"/>
      <c r="AN10" s="3"/>
      <c r="AO10" s="5"/>
      <c r="AP10" s="6"/>
      <c r="AQ10" s="3"/>
      <c r="AR10" s="3"/>
      <c r="AS10" s="3"/>
      <c r="AT10" s="7"/>
    </row>
    <row r="11" spans="1:46" s="9" customFormat="1" x14ac:dyDescent="0.25">
      <c r="A11" s="3">
        <v>4</v>
      </c>
      <c r="B11" s="95" t="s">
        <v>24</v>
      </c>
      <c r="C11" s="147" t="s">
        <v>87</v>
      </c>
      <c r="D11" s="87">
        <v>8</v>
      </c>
      <c r="E11" s="29">
        <v>1</v>
      </c>
      <c r="F11" s="31">
        <f t="shared" si="5"/>
        <v>120</v>
      </c>
      <c r="G11" s="8">
        <f t="shared" si="6"/>
        <v>60</v>
      </c>
      <c r="H11" s="8">
        <f t="shared" si="7"/>
        <v>60</v>
      </c>
      <c r="I11" s="8">
        <f t="shared" si="8"/>
        <v>0</v>
      </c>
      <c r="J11" s="8">
        <f t="shared" si="9"/>
        <v>0</v>
      </c>
      <c r="K11" s="49">
        <f t="shared" si="10"/>
        <v>0</v>
      </c>
      <c r="L11" s="56">
        <v>4</v>
      </c>
      <c r="M11" s="54">
        <v>4</v>
      </c>
      <c r="N11" s="54"/>
      <c r="O11" s="52"/>
      <c r="P11" s="7"/>
      <c r="Q11" s="8"/>
      <c r="R11" s="3"/>
      <c r="S11" s="3"/>
      <c r="T11" s="3"/>
      <c r="U11" s="5"/>
      <c r="V11" s="6"/>
      <c r="W11" s="3"/>
      <c r="X11" s="3"/>
      <c r="Y11" s="3"/>
      <c r="Z11" s="5"/>
      <c r="AA11" s="6"/>
      <c r="AB11" s="3"/>
      <c r="AC11" s="3"/>
      <c r="AD11" s="3"/>
      <c r="AE11" s="7"/>
      <c r="AF11" s="8"/>
      <c r="AG11" s="3"/>
      <c r="AH11" s="3"/>
      <c r="AI11" s="3"/>
      <c r="AJ11" s="7"/>
      <c r="AK11" s="8"/>
      <c r="AL11" s="3"/>
      <c r="AM11" s="3"/>
      <c r="AN11" s="3"/>
      <c r="AO11" s="5"/>
      <c r="AP11" s="6"/>
      <c r="AQ11" s="3"/>
      <c r="AR11" s="3"/>
      <c r="AS11" s="3"/>
      <c r="AT11" s="7"/>
    </row>
    <row r="12" spans="1:46" s="9" customFormat="1" x14ac:dyDescent="0.25">
      <c r="A12" s="3">
        <v>5</v>
      </c>
      <c r="B12" s="95" t="s">
        <v>25</v>
      </c>
      <c r="C12" s="147" t="s">
        <v>88</v>
      </c>
      <c r="D12" s="87">
        <v>3</v>
      </c>
      <c r="E12" s="29">
        <v>1</v>
      </c>
      <c r="F12" s="31">
        <f t="shared" si="5"/>
        <v>45</v>
      </c>
      <c r="G12" s="8">
        <f t="shared" si="6"/>
        <v>15</v>
      </c>
      <c r="H12" s="8">
        <f t="shared" si="7"/>
        <v>30</v>
      </c>
      <c r="I12" s="8">
        <f t="shared" si="8"/>
        <v>0</v>
      </c>
      <c r="J12" s="8">
        <f t="shared" si="9"/>
        <v>0</v>
      </c>
      <c r="K12" s="49">
        <f t="shared" si="10"/>
        <v>0</v>
      </c>
      <c r="L12" s="56">
        <v>1</v>
      </c>
      <c r="M12" s="54">
        <v>2</v>
      </c>
      <c r="N12" s="54"/>
      <c r="O12" s="52"/>
      <c r="P12" s="7"/>
      <c r="Q12" s="8"/>
      <c r="R12" s="3"/>
      <c r="S12" s="3"/>
      <c r="T12" s="3"/>
      <c r="U12" s="5"/>
      <c r="V12" s="6"/>
      <c r="W12" s="3"/>
      <c r="X12" s="3"/>
      <c r="Y12" s="3"/>
      <c r="Z12" s="5"/>
      <c r="AA12" s="6"/>
      <c r="AB12" s="3"/>
      <c r="AC12" s="3"/>
      <c r="AD12" s="3"/>
      <c r="AE12" s="7"/>
      <c r="AF12" s="8"/>
      <c r="AG12" s="3"/>
      <c r="AH12" s="3"/>
      <c r="AI12" s="3"/>
      <c r="AJ12" s="7"/>
      <c r="AK12" s="8"/>
      <c r="AL12" s="3"/>
      <c r="AM12" s="3"/>
      <c r="AN12" s="3"/>
      <c r="AO12" s="5"/>
      <c r="AP12" s="6"/>
      <c r="AQ12" s="3"/>
      <c r="AR12" s="3"/>
      <c r="AS12" s="3"/>
      <c r="AT12" s="7"/>
    </row>
    <row r="13" spans="1:46" s="9" customFormat="1" x14ac:dyDescent="0.25">
      <c r="A13" s="3">
        <v>6</v>
      </c>
      <c r="B13" s="106" t="s">
        <v>26</v>
      </c>
      <c r="C13" s="147" t="s">
        <v>89</v>
      </c>
      <c r="D13" s="90">
        <v>6</v>
      </c>
      <c r="E13" s="29">
        <v>1</v>
      </c>
      <c r="F13" s="31">
        <f t="shared" si="5"/>
        <v>60</v>
      </c>
      <c r="G13" s="8">
        <f t="shared" si="6"/>
        <v>30</v>
      </c>
      <c r="H13" s="8">
        <f t="shared" si="7"/>
        <v>0</v>
      </c>
      <c r="I13" s="8">
        <f t="shared" si="8"/>
        <v>30</v>
      </c>
      <c r="J13" s="8">
        <f t="shared" si="9"/>
        <v>0</v>
      </c>
      <c r="K13" s="49">
        <f t="shared" si="10"/>
        <v>0</v>
      </c>
      <c r="L13" s="56">
        <v>2</v>
      </c>
      <c r="M13" s="54"/>
      <c r="N13" s="54">
        <v>2</v>
      </c>
      <c r="O13" s="52"/>
      <c r="P13" s="7"/>
      <c r="Q13" s="13"/>
      <c r="R13" s="14"/>
      <c r="S13" s="14"/>
      <c r="T13" s="3"/>
      <c r="U13" s="5"/>
      <c r="V13" s="6"/>
      <c r="W13" s="3"/>
      <c r="X13" s="3"/>
      <c r="Y13" s="3"/>
      <c r="Z13" s="5"/>
      <c r="AA13" s="6"/>
      <c r="AB13" s="3"/>
      <c r="AC13" s="3"/>
      <c r="AD13" s="3"/>
      <c r="AE13" s="7"/>
      <c r="AF13" s="8"/>
      <c r="AG13" s="3"/>
      <c r="AH13" s="3"/>
      <c r="AI13" s="3"/>
      <c r="AJ13" s="7"/>
      <c r="AK13" s="8"/>
      <c r="AL13" s="3"/>
      <c r="AM13" s="3"/>
      <c r="AN13" s="3"/>
      <c r="AO13" s="5"/>
      <c r="AP13" s="6"/>
      <c r="AQ13" s="3"/>
      <c r="AR13" s="3"/>
      <c r="AS13" s="3"/>
      <c r="AT13" s="7"/>
    </row>
    <row r="14" spans="1:46" s="9" customFormat="1" x14ac:dyDescent="0.25">
      <c r="A14" s="3">
        <v>7</v>
      </c>
      <c r="B14" s="95" t="s">
        <v>27</v>
      </c>
      <c r="C14" s="147" t="s">
        <v>90</v>
      </c>
      <c r="D14" s="87">
        <v>4</v>
      </c>
      <c r="E14" s="29"/>
      <c r="F14" s="31">
        <f t="shared" si="5"/>
        <v>30</v>
      </c>
      <c r="G14" s="8">
        <f t="shared" si="6"/>
        <v>15</v>
      </c>
      <c r="H14" s="8">
        <f t="shared" si="7"/>
        <v>0</v>
      </c>
      <c r="I14" s="8">
        <f t="shared" si="8"/>
        <v>15</v>
      </c>
      <c r="J14" s="8">
        <f t="shared" si="9"/>
        <v>0</v>
      </c>
      <c r="K14" s="49">
        <f t="shared" si="10"/>
        <v>0</v>
      </c>
      <c r="L14" s="55">
        <v>1</v>
      </c>
      <c r="M14" s="54"/>
      <c r="N14" s="54">
        <v>1</v>
      </c>
      <c r="O14" s="57"/>
      <c r="P14" s="7"/>
      <c r="Q14" s="8"/>
      <c r="R14" s="3"/>
      <c r="S14" s="3"/>
      <c r="T14" s="3"/>
      <c r="U14" s="5"/>
      <c r="V14" s="15"/>
      <c r="W14" s="16"/>
      <c r="X14" s="17"/>
      <c r="Y14" s="3"/>
      <c r="Z14" s="5"/>
      <c r="AA14" s="6"/>
      <c r="AB14" s="3"/>
      <c r="AC14" s="3"/>
      <c r="AD14" s="3"/>
      <c r="AE14" s="7"/>
      <c r="AF14" s="8"/>
      <c r="AG14" s="3"/>
      <c r="AH14" s="3"/>
      <c r="AI14" s="3"/>
      <c r="AJ14" s="7"/>
      <c r="AK14" s="8"/>
      <c r="AL14" s="3"/>
      <c r="AM14" s="3"/>
      <c r="AN14" s="3"/>
      <c r="AO14" s="5"/>
      <c r="AP14" s="6"/>
      <c r="AQ14" s="3"/>
      <c r="AR14" s="3"/>
      <c r="AS14" s="3"/>
      <c r="AT14" s="7"/>
    </row>
    <row r="15" spans="1:46" s="9" customFormat="1" x14ac:dyDescent="0.25">
      <c r="A15" s="3">
        <v>8</v>
      </c>
      <c r="B15" s="107" t="s">
        <v>28</v>
      </c>
      <c r="C15" s="147" t="s">
        <v>91</v>
      </c>
      <c r="D15" s="87">
        <v>0</v>
      </c>
      <c r="E15" s="29"/>
      <c r="F15" s="31">
        <f t="shared" si="5"/>
        <v>30</v>
      </c>
      <c r="G15" s="8">
        <f t="shared" ref="G15:G16" si="11">L15*15</f>
        <v>0</v>
      </c>
      <c r="H15" s="8">
        <f t="shared" ref="H15:H16" si="12">M15*15</f>
        <v>30</v>
      </c>
      <c r="I15" s="8">
        <f t="shared" ref="I15:I16" si="13">N15*15</f>
        <v>0</v>
      </c>
      <c r="J15" s="8">
        <f t="shared" ref="J15:J16" si="14">O15*15</f>
        <v>0</v>
      </c>
      <c r="K15" s="49">
        <f t="shared" ref="K15:K16" si="15">P15*15</f>
        <v>0</v>
      </c>
      <c r="L15" s="50"/>
      <c r="M15" s="51">
        <v>2</v>
      </c>
      <c r="N15" s="51"/>
      <c r="O15" s="57"/>
      <c r="P15" s="7"/>
      <c r="Q15" s="8"/>
      <c r="R15" s="3"/>
      <c r="S15" s="3"/>
      <c r="T15" s="3"/>
      <c r="U15" s="5"/>
      <c r="V15" s="33"/>
      <c r="W15" s="18"/>
      <c r="X15" s="19"/>
      <c r="Y15" s="3"/>
      <c r="Z15" s="5"/>
      <c r="AA15" s="6"/>
      <c r="AB15" s="3"/>
      <c r="AC15" s="3"/>
      <c r="AD15" s="3"/>
      <c r="AE15" s="7"/>
      <c r="AF15" s="8"/>
      <c r="AG15" s="3"/>
      <c r="AH15" s="3"/>
      <c r="AI15" s="3"/>
      <c r="AJ15" s="7"/>
      <c r="AK15" s="8"/>
      <c r="AL15" s="3"/>
      <c r="AM15" s="3"/>
      <c r="AN15" s="3"/>
      <c r="AO15" s="5"/>
      <c r="AP15" s="6"/>
      <c r="AQ15" s="3"/>
      <c r="AR15" s="3"/>
      <c r="AS15" s="3"/>
      <c r="AT15" s="7"/>
    </row>
    <row r="16" spans="1:46" s="9" customFormat="1" x14ac:dyDescent="0.25">
      <c r="A16" s="3">
        <v>9</v>
      </c>
      <c r="B16" s="95" t="s">
        <v>29</v>
      </c>
      <c r="C16" s="147" t="s">
        <v>92</v>
      </c>
      <c r="D16" s="90">
        <v>4</v>
      </c>
      <c r="E16" s="29"/>
      <c r="F16" s="31">
        <f t="shared" si="5"/>
        <v>30</v>
      </c>
      <c r="G16" s="8">
        <f t="shared" si="11"/>
        <v>30</v>
      </c>
      <c r="H16" s="8">
        <f t="shared" si="12"/>
        <v>0</v>
      </c>
      <c r="I16" s="8">
        <f t="shared" si="13"/>
        <v>0</v>
      </c>
      <c r="J16" s="8">
        <f t="shared" si="14"/>
        <v>0</v>
      </c>
      <c r="K16" s="8">
        <f t="shared" si="15"/>
        <v>0</v>
      </c>
      <c r="L16" s="55">
        <v>2</v>
      </c>
      <c r="M16" s="54"/>
      <c r="N16" s="54"/>
      <c r="O16" s="57"/>
      <c r="P16" s="7"/>
      <c r="Q16" s="40"/>
      <c r="R16" s="39"/>
      <c r="S16" s="39"/>
      <c r="T16" s="39"/>
      <c r="U16" s="7"/>
      <c r="V16" s="41"/>
      <c r="W16" s="18"/>
      <c r="X16" s="19"/>
      <c r="Y16" s="3"/>
      <c r="Z16" s="5"/>
      <c r="AA16" s="68"/>
      <c r="AB16" s="57"/>
      <c r="AC16" s="67"/>
      <c r="AD16" s="3"/>
      <c r="AE16" s="7"/>
      <c r="AF16" s="8"/>
      <c r="AG16" s="3"/>
      <c r="AH16" s="3"/>
      <c r="AI16" s="3"/>
      <c r="AJ16" s="7"/>
      <c r="AK16" s="8"/>
      <c r="AL16" s="3"/>
      <c r="AM16" s="3"/>
      <c r="AN16" s="3"/>
      <c r="AO16" s="5"/>
      <c r="AP16" s="6"/>
      <c r="AQ16" s="3"/>
      <c r="AR16" s="3"/>
      <c r="AS16" s="3"/>
      <c r="AT16" s="7"/>
    </row>
    <row r="17" spans="1:46" s="9" customFormat="1" x14ac:dyDescent="0.25">
      <c r="A17" s="3">
        <v>10</v>
      </c>
      <c r="B17" s="95" t="s">
        <v>30</v>
      </c>
      <c r="C17" s="147" t="s">
        <v>93</v>
      </c>
      <c r="D17" s="87">
        <v>2</v>
      </c>
      <c r="E17" s="29"/>
      <c r="F17" s="31">
        <f t="shared" si="5"/>
        <v>60</v>
      </c>
      <c r="G17" s="8">
        <f t="shared" ref="G17" si="16">L17*15</f>
        <v>0</v>
      </c>
      <c r="H17" s="8">
        <f t="shared" ref="H17" si="17">M17*15</f>
        <v>60</v>
      </c>
      <c r="I17" s="8">
        <f t="shared" ref="I17" si="18">N17*15</f>
        <v>0</v>
      </c>
      <c r="J17" s="8">
        <f t="shared" ref="J17" si="19">O17*15</f>
        <v>0</v>
      </c>
      <c r="K17" s="8">
        <f t="shared" ref="K17" si="20">P17*15</f>
        <v>0</v>
      </c>
      <c r="L17" s="50"/>
      <c r="M17" s="51">
        <v>4</v>
      </c>
      <c r="N17" s="51"/>
      <c r="O17" s="57"/>
      <c r="P17" s="7"/>
      <c r="Q17" s="40"/>
      <c r="R17" s="39"/>
      <c r="S17" s="39"/>
      <c r="T17" s="39"/>
      <c r="U17" s="7"/>
      <c r="V17" s="42"/>
      <c r="W17" s="20"/>
      <c r="X17" s="21"/>
      <c r="Y17" s="3"/>
      <c r="Z17" s="5"/>
      <c r="AA17" s="69"/>
      <c r="AB17" s="52"/>
      <c r="AC17" s="80"/>
      <c r="AD17" s="22"/>
      <c r="AE17" s="7"/>
      <c r="AF17" s="8"/>
      <c r="AG17" s="3"/>
      <c r="AH17" s="3"/>
      <c r="AI17" s="3"/>
      <c r="AJ17" s="7"/>
      <c r="AK17" s="8"/>
      <c r="AL17" s="3"/>
      <c r="AM17" s="3"/>
      <c r="AN17" s="3"/>
      <c r="AO17" s="5"/>
      <c r="AP17" s="6"/>
      <c r="AQ17" s="3"/>
      <c r="AR17" s="3"/>
      <c r="AS17" s="3"/>
      <c r="AT17" s="7"/>
    </row>
    <row r="18" spans="1:46" s="9" customFormat="1" x14ac:dyDescent="0.25">
      <c r="A18" s="3">
        <v>11</v>
      </c>
      <c r="B18" s="95" t="s">
        <v>28</v>
      </c>
      <c r="C18" s="147" t="s">
        <v>94</v>
      </c>
      <c r="D18" s="87">
        <v>0</v>
      </c>
      <c r="E18" s="29"/>
      <c r="F18" s="31">
        <f t="shared" si="5"/>
        <v>30</v>
      </c>
      <c r="G18" s="8">
        <f t="shared" ref="G18:G24" si="21">Q18*15</f>
        <v>0</v>
      </c>
      <c r="H18" s="8">
        <f t="shared" ref="H18:H24" si="22">R18*15</f>
        <v>30</v>
      </c>
      <c r="I18" s="8">
        <f t="shared" ref="I18:I24" si="23">S18*15</f>
        <v>0</v>
      </c>
      <c r="J18" s="8">
        <f t="shared" ref="J18:J24" si="24">T18*15</f>
        <v>0</v>
      </c>
      <c r="K18" s="8">
        <f t="shared" ref="K18:K24" si="25">U18*15</f>
        <v>0</v>
      </c>
      <c r="L18" s="6"/>
      <c r="M18" s="3"/>
      <c r="N18" s="3"/>
      <c r="O18" s="3"/>
      <c r="P18" s="7"/>
      <c r="Q18" s="50"/>
      <c r="R18" s="51">
        <v>2</v>
      </c>
      <c r="S18" s="51"/>
      <c r="T18" s="39"/>
      <c r="U18" s="7"/>
      <c r="V18" s="8"/>
      <c r="W18" s="3"/>
      <c r="X18" s="3"/>
      <c r="Y18" s="3"/>
      <c r="Z18" s="5"/>
      <c r="AA18" s="69"/>
      <c r="AB18" s="52"/>
      <c r="AC18" s="81"/>
      <c r="AD18" s="23"/>
      <c r="AE18" s="7"/>
      <c r="AF18" s="8"/>
      <c r="AG18" s="3"/>
      <c r="AH18" s="3"/>
      <c r="AI18" s="3"/>
      <c r="AJ18" s="7"/>
      <c r="AK18" s="8"/>
      <c r="AL18" s="3"/>
      <c r="AM18" s="3"/>
      <c r="AN18" s="3"/>
      <c r="AO18" s="5"/>
      <c r="AP18" s="6"/>
      <c r="AQ18" s="3"/>
      <c r="AR18" s="3"/>
      <c r="AS18" s="3"/>
      <c r="AT18" s="7"/>
    </row>
    <row r="19" spans="1:46" s="9" customFormat="1" x14ac:dyDescent="0.25">
      <c r="A19" s="3">
        <v>12</v>
      </c>
      <c r="B19" s="95" t="s">
        <v>29</v>
      </c>
      <c r="C19" s="147" t="s">
        <v>92</v>
      </c>
      <c r="D19" s="90">
        <v>2</v>
      </c>
      <c r="E19" s="29"/>
      <c r="F19" s="31">
        <f t="shared" si="5"/>
        <v>30</v>
      </c>
      <c r="G19" s="8">
        <f t="shared" si="21"/>
        <v>0</v>
      </c>
      <c r="H19" s="8">
        <f t="shared" si="22"/>
        <v>0</v>
      </c>
      <c r="I19" s="8">
        <f t="shared" si="23"/>
        <v>30</v>
      </c>
      <c r="J19" s="8">
        <f t="shared" si="24"/>
        <v>0</v>
      </c>
      <c r="K19" s="8">
        <f t="shared" si="25"/>
        <v>0</v>
      </c>
      <c r="L19" s="6"/>
      <c r="M19" s="3"/>
      <c r="N19" s="3"/>
      <c r="O19" s="3"/>
      <c r="P19" s="7"/>
      <c r="Q19" s="50"/>
      <c r="R19" s="51"/>
      <c r="S19" s="51">
        <v>2</v>
      </c>
      <c r="T19" s="39"/>
      <c r="U19" s="7"/>
      <c r="V19" s="8"/>
      <c r="W19" s="3"/>
      <c r="X19" s="3"/>
      <c r="Y19" s="3"/>
      <c r="Z19" s="5"/>
      <c r="AA19" s="69"/>
      <c r="AB19" s="52"/>
      <c r="AC19" s="81"/>
      <c r="AD19" s="23"/>
      <c r="AE19" s="7"/>
      <c r="AF19" s="8"/>
      <c r="AG19" s="3"/>
      <c r="AH19" s="3"/>
      <c r="AI19" s="3"/>
      <c r="AJ19" s="7"/>
      <c r="AK19" s="8"/>
      <c r="AL19" s="3"/>
      <c r="AM19" s="3"/>
      <c r="AN19" s="3"/>
      <c r="AO19" s="5"/>
      <c r="AP19" s="6"/>
      <c r="AQ19" s="3"/>
      <c r="AR19" s="3"/>
      <c r="AS19" s="3"/>
      <c r="AT19" s="7"/>
    </row>
    <row r="20" spans="1:46" s="9" customFormat="1" x14ac:dyDescent="0.25">
      <c r="A20" s="3">
        <v>13</v>
      </c>
      <c r="B20" s="95" t="s">
        <v>30</v>
      </c>
      <c r="C20" s="147" t="s">
        <v>93</v>
      </c>
      <c r="D20" s="87">
        <v>4</v>
      </c>
      <c r="E20" s="30">
        <v>1</v>
      </c>
      <c r="F20" s="31">
        <f t="shared" si="5"/>
        <v>60</v>
      </c>
      <c r="G20" s="8">
        <f t="shared" si="21"/>
        <v>0</v>
      </c>
      <c r="H20" s="8">
        <f t="shared" si="22"/>
        <v>60</v>
      </c>
      <c r="I20" s="8">
        <f t="shared" si="23"/>
        <v>0</v>
      </c>
      <c r="J20" s="8">
        <f t="shared" si="24"/>
        <v>0</v>
      </c>
      <c r="K20" s="8">
        <f t="shared" si="25"/>
        <v>0</v>
      </c>
      <c r="L20" s="6"/>
      <c r="M20" s="3"/>
      <c r="N20" s="3"/>
      <c r="O20" s="3"/>
      <c r="P20" s="7"/>
      <c r="Q20" s="58">
        <v>0</v>
      </c>
      <c r="R20" s="86">
        <v>4</v>
      </c>
      <c r="S20" s="51"/>
      <c r="T20" s="43"/>
      <c r="U20" s="7"/>
      <c r="V20" s="8"/>
      <c r="W20" s="12"/>
      <c r="X20" s="3"/>
      <c r="Y20" s="3"/>
      <c r="Z20" s="5"/>
      <c r="AA20" s="84"/>
      <c r="AB20" s="85"/>
      <c r="AC20" s="82"/>
      <c r="AD20" s="24"/>
      <c r="AE20" s="47"/>
      <c r="AF20" s="8"/>
      <c r="AG20" s="3"/>
      <c r="AH20" s="3"/>
      <c r="AI20" s="3"/>
      <c r="AJ20" s="7"/>
      <c r="AK20" s="8"/>
      <c r="AL20" s="3"/>
      <c r="AM20" s="3"/>
      <c r="AN20" s="3"/>
      <c r="AO20" s="5"/>
      <c r="AP20" s="6"/>
      <c r="AQ20" s="3"/>
      <c r="AR20" s="3"/>
      <c r="AS20" s="3"/>
      <c r="AT20" s="7"/>
    </row>
    <row r="21" spans="1:46" s="9" customFormat="1" x14ac:dyDescent="0.25">
      <c r="A21" s="3">
        <v>14</v>
      </c>
      <c r="B21" s="95" t="s">
        <v>31</v>
      </c>
      <c r="C21" s="147" t="s">
        <v>95</v>
      </c>
      <c r="D21" s="87">
        <v>6</v>
      </c>
      <c r="E21" s="29">
        <v>1</v>
      </c>
      <c r="F21" s="31">
        <f t="shared" si="5"/>
        <v>60</v>
      </c>
      <c r="G21" s="8">
        <f t="shared" si="21"/>
        <v>30</v>
      </c>
      <c r="H21" s="8">
        <f t="shared" si="22"/>
        <v>15</v>
      </c>
      <c r="I21" s="8">
        <f t="shared" si="23"/>
        <v>15</v>
      </c>
      <c r="J21" s="8">
        <f t="shared" si="24"/>
        <v>0</v>
      </c>
      <c r="K21" s="8">
        <f t="shared" si="25"/>
        <v>0</v>
      </c>
      <c r="L21" s="6"/>
      <c r="M21" s="3"/>
      <c r="N21" s="3"/>
      <c r="O21" s="3"/>
      <c r="P21" s="7"/>
      <c r="Q21" s="56">
        <v>2</v>
      </c>
      <c r="R21" s="54">
        <v>1</v>
      </c>
      <c r="S21" s="54">
        <v>1</v>
      </c>
      <c r="T21" s="39"/>
      <c r="U21" s="7"/>
      <c r="V21" s="11"/>
      <c r="W21" s="4"/>
      <c r="X21" s="4"/>
      <c r="Y21" s="3"/>
      <c r="Z21" s="5"/>
      <c r="AA21" s="69"/>
      <c r="AB21" s="52"/>
      <c r="AC21" s="83"/>
      <c r="AD21" s="3"/>
      <c r="AE21" s="7"/>
      <c r="AF21" s="8"/>
      <c r="AG21" s="3"/>
      <c r="AH21" s="3"/>
      <c r="AI21" s="3"/>
      <c r="AJ21" s="7"/>
      <c r="AK21" s="8"/>
      <c r="AL21" s="3"/>
      <c r="AM21" s="3"/>
      <c r="AN21" s="3"/>
      <c r="AO21" s="5"/>
      <c r="AP21" s="6"/>
      <c r="AQ21" s="3"/>
      <c r="AR21" s="3"/>
      <c r="AS21" s="3"/>
      <c r="AT21" s="7"/>
    </row>
    <row r="22" spans="1:46" s="9" customFormat="1" ht="15.75" x14ac:dyDescent="0.25">
      <c r="A22" s="3">
        <v>15</v>
      </c>
      <c r="B22" s="95" t="s">
        <v>32</v>
      </c>
      <c r="C22" s="147" t="s">
        <v>96</v>
      </c>
      <c r="D22" s="87">
        <v>6</v>
      </c>
      <c r="E22" s="29">
        <v>1</v>
      </c>
      <c r="F22" s="31">
        <f t="shared" si="5"/>
        <v>60</v>
      </c>
      <c r="G22" s="8">
        <f t="shared" si="21"/>
        <v>30</v>
      </c>
      <c r="H22" s="8">
        <f t="shared" si="22"/>
        <v>0</v>
      </c>
      <c r="I22" s="8">
        <f t="shared" si="23"/>
        <v>30</v>
      </c>
      <c r="J22" s="8">
        <f t="shared" si="24"/>
        <v>0</v>
      </c>
      <c r="K22" s="8">
        <f t="shared" si="25"/>
        <v>0</v>
      </c>
      <c r="L22" s="6"/>
      <c r="M22" s="3"/>
      <c r="N22" s="3"/>
      <c r="O22" s="3"/>
      <c r="P22" s="7"/>
      <c r="Q22" s="56">
        <v>2</v>
      </c>
      <c r="R22" s="54"/>
      <c r="S22" s="54">
        <v>2</v>
      </c>
      <c r="T22" s="39"/>
      <c r="U22" s="7"/>
      <c r="V22" s="11"/>
      <c r="W22" s="4"/>
      <c r="X22" s="4"/>
      <c r="Y22" s="3"/>
      <c r="Z22" s="5"/>
      <c r="AA22" s="69"/>
      <c r="AB22" s="52"/>
      <c r="AC22" s="83"/>
      <c r="AD22" s="3"/>
      <c r="AE22" s="7"/>
      <c r="AF22" s="45"/>
      <c r="AG22" s="25"/>
      <c r="AH22" s="26"/>
      <c r="AI22" s="3"/>
      <c r="AJ22" s="7"/>
      <c r="AK22" s="8"/>
      <c r="AL22" s="3"/>
      <c r="AM22" s="3"/>
      <c r="AN22" s="3"/>
      <c r="AO22" s="5"/>
      <c r="AP22" s="6"/>
      <c r="AQ22" s="3"/>
      <c r="AR22" s="3"/>
      <c r="AS22" s="3"/>
      <c r="AT22" s="7"/>
    </row>
    <row r="23" spans="1:46" s="9" customFormat="1" x14ac:dyDescent="0.25">
      <c r="A23" s="3">
        <v>16</v>
      </c>
      <c r="B23" s="95" t="s">
        <v>33</v>
      </c>
      <c r="C23" s="147" t="s">
        <v>97</v>
      </c>
      <c r="D23" s="87">
        <v>5</v>
      </c>
      <c r="E23" s="29">
        <v>1</v>
      </c>
      <c r="F23" s="31">
        <f t="shared" si="5"/>
        <v>60</v>
      </c>
      <c r="G23" s="8">
        <f t="shared" si="21"/>
        <v>30</v>
      </c>
      <c r="H23" s="8">
        <f t="shared" si="22"/>
        <v>30</v>
      </c>
      <c r="I23" s="8">
        <f t="shared" si="23"/>
        <v>0</v>
      </c>
      <c r="J23" s="8">
        <f t="shared" si="24"/>
        <v>0</v>
      </c>
      <c r="K23" s="8">
        <f t="shared" si="25"/>
        <v>0</v>
      </c>
      <c r="L23" s="6"/>
      <c r="M23" s="3"/>
      <c r="N23" s="3"/>
      <c r="O23" s="3"/>
      <c r="P23" s="7"/>
      <c r="Q23" s="56">
        <v>2</v>
      </c>
      <c r="R23" s="54">
        <v>2</v>
      </c>
      <c r="S23" s="54"/>
      <c r="T23" s="39"/>
      <c r="U23" s="7"/>
      <c r="V23" s="11"/>
      <c r="W23" s="4"/>
      <c r="X23" s="4"/>
      <c r="Y23" s="3"/>
      <c r="Z23" s="5"/>
      <c r="AA23" s="13"/>
      <c r="AB23" s="14"/>
      <c r="AC23" s="14"/>
      <c r="AD23" s="3"/>
      <c r="AE23" s="7"/>
      <c r="AF23" s="46"/>
      <c r="AG23" s="14"/>
      <c r="AH23" s="14"/>
      <c r="AI23" s="3"/>
      <c r="AJ23" s="7"/>
      <c r="AK23" s="8"/>
      <c r="AL23" s="3"/>
      <c r="AM23" s="3"/>
      <c r="AN23" s="3"/>
      <c r="AO23" s="5"/>
      <c r="AP23" s="6"/>
      <c r="AQ23" s="3"/>
      <c r="AR23" s="3"/>
      <c r="AS23" s="3"/>
      <c r="AT23" s="7"/>
    </row>
    <row r="24" spans="1:46" s="9" customFormat="1" x14ac:dyDescent="0.25">
      <c r="A24" s="3">
        <v>17</v>
      </c>
      <c r="B24" s="108" t="s">
        <v>34</v>
      </c>
      <c r="C24" s="147" t="s">
        <v>98</v>
      </c>
      <c r="D24" s="87">
        <v>5</v>
      </c>
      <c r="E24" s="29">
        <v>1</v>
      </c>
      <c r="F24" s="31">
        <f t="shared" si="5"/>
        <v>60</v>
      </c>
      <c r="G24" s="8">
        <f t="shared" si="21"/>
        <v>30</v>
      </c>
      <c r="H24" s="8">
        <f t="shared" si="22"/>
        <v>30</v>
      </c>
      <c r="I24" s="8">
        <f t="shared" si="23"/>
        <v>0</v>
      </c>
      <c r="J24" s="8">
        <f t="shared" si="24"/>
        <v>0</v>
      </c>
      <c r="K24" s="8">
        <f t="shared" si="25"/>
        <v>0</v>
      </c>
      <c r="L24" s="6"/>
      <c r="M24" s="3"/>
      <c r="N24" s="3"/>
      <c r="O24" s="3"/>
      <c r="P24" s="7"/>
      <c r="Q24" s="56">
        <v>2</v>
      </c>
      <c r="R24" s="54">
        <v>2</v>
      </c>
      <c r="S24" s="54"/>
      <c r="T24" s="44"/>
      <c r="U24" s="7"/>
      <c r="V24" s="8"/>
      <c r="W24" s="4"/>
      <c r="X24" s="3"/>
      <c r="Y24" s="3"/>
      <c r="Z24" s="5"/>
      <c r="AA24" s="6"/>
      <c r="AB24" s="3"/>
      <c r="AC24" s="3"/>
      <c r="AD24" s="3"/>
      <c r="AE24" s="7"/>
      <c r="AF24" s="46"/>
      <c r="AG24" s="14"/>
      <c r="AH24" s="14"/>
      <c r="AI24" s="3"/>
      <c r="AJ24" s="7"/>
      <c r="AK24" s="8"/>
      <c r="AL24" s="3"/>
      <c r="AM24" s="3"/>
      <c r="AN24" s="3"/>
      <c r="AO24" s="5"/>
      <c r="AP24" s="6"/>
      <c r="AQ24" s="3"/>
      <c r="AR24" s="3"/>
      <c r="AS24" s="3"/>
      <c r="AT24" s="7"/>
    </row>
    <row r="25" spans="1:46" s="9" customFormat="1" ht="51" x14ac:dyDescent="0.25">
      <c r="A25" s="3">
        <v>18</v>
      </c>
      <c r="B25" s="109" t="s">
        <v>35</v>
      </c>
      <c r="C25" s="147" t="s">
        <v>99</v>
      </c>
      <c r="D25" s="87">
        <v>2</v>
      </c>
      <c r="E25" s="29"/>
      <c r="F25" s="31">
        <f t="shared" si="5"/>
        <v>30</v>
      </c>
      <c r="G25" s="8">
        <f t="shared" ref="G25" si="26">Q25*15</f>
        <v>30</v>
      </c>
      <c r="H25" s="8">
        <f t="shared" ref="H25" si="27">R25*15</f>
        <v>0</v>
      </c>
      <c r="I25" s="8">
        <f t="shared" ref="I25" si="28">S25*15</f>
        <v>0</v>
      </c>
      <c r="J25" s="8">
        <f t="shared" ref="J25" si="29">T25*15</f>
        <v>0</v>
      </c>
      <c r="K25" s="8">
        <f t="shared" ref="K25" si="30">U25*15</f>
        <v>0</v>
      </c>
      <c r="L25" s="6"/>
      <c r="M25" s="3"/>
      <c r="N25" s="3"/>
      <c r="O25" s="3"/>
      <c r="P25" s="7"/>
      <c r="Q25" s="55">
        <v>2</v>
      </c>
      <c r="R25" s="54"/>
      <c r="S25" s="54"/>
      <c r="T25" s="59"/>
      <c r="U25" s="60"/>
      <c r="V25" s="8"/>
      <c r="W25" s="4"/>
      <c r="X25" s="3"/>
      <c r="Y25" s="3"/>
      <c r="Z25" s="5"/>
      <c r="AA25" s="6"/>
      <c r="AB25" s="3"/>
      <c r="AC25" s="3"/>
      <c r="AD25" s="3"/>
      <c r="AE25" s="7"/>
      <c r="AF25" s="46"/>
      <c r="AG25" s="14"/>
      <c r="AH25" s="14"/>
      <c r="AI25" s="3"/>
      <c r="AJ25" s="7"/>
      <c r="AK25" s="8"/>
      <c r="AL25" s="3"/>
      <c r="AM25" s="3"/>
      <c r="AN25" s="3"/>
      <c r="AO25" s="5"/>
      <c r="AP25" s="6"/>
      <c r="AQ25" s="3"/>
      <c r="AR25" s="3"/>
      <c r="AS25" s="3"/>
      <c r="AT25" s="7"/>
    </row>
    <row r="26" spans="1:46" s="9" customFormat="1" x14ac:dyDescent="0.25">
      <c r="A26" s="3">
        <v>19</v>
      </c>
      <c r="B26" s="95" t="s">
        <v>74</v>
      </c>
      <c r="C26" s="148" t="s">
        <v>100</v>
      </c>
      <c r="D26" s="90">
        <v>5</v>
      </c>
      <c r="E26" s="29">
        <v>1</v>
      </c>
      <c r="F26" s="31">
        <f t="shared" si="5"/>
        <v>60</v>
      </c>
      <c r="G26" s="8">
        <f>V26*15</f>
        <v>30</v>
      </c>
      <c r="H26" s="8">
        <f t="shared" ref="H26:K26" si="31">W26*15</f>
        <v>0</v>
      </c>
      <c r="I26" s="8">
        <f t="shared" si="31"/>
        <v>30</v>
      </c>
      <c r="J26" s="8">
        <f t="shared" si="31"/>
        <v>0</v>
      </c>
      <c r="K26" s="8">
        <f t="shared" si="31"/>
        <v>0</v>
      </c>
      <c r="L26" s="6"/>
      <c r="M26" s="3"/>
      <c r="N26" s="3"/>
      <c r="O26" s="3"/>
      <c r="P26" s="7"/>
      <c r="Q26" s="8"/>
      <c r="R26" s="3"/>
      <c r="S26" s="3"/>
      <c r="T26" s="3"/>
      <c r="U26" s="5"/>
      <c r="V26" s="56">
        <v>2</v>
      </c>
      <c r="W26" s="54"/>
      <c r="X26" s="54">
        <v>2</v>
      </c>
      <c r="Y26" s="54"/>
      <c r="Z26" s="49"/>
      <c r="AA26" s="6"/>
      <c r="AB26" s="3"/>
      <c r="AC26" s="3"/>
      <c r="AD26" s="3"/>
      <c r="AE26" s="7"/>
      <c r="AF26" s="46"/>
      <c r="AG26" s="14"/>
      <c r="AH26" s="14"/>
      <c r="AI26" s="3"/>
      <c r="AJ26" s="7"/>
      <c r="AK26" s="8"/>
      <c r="AL26" s="3"/>
      <c r="AM26" s="3"/>
      <c r="AN26" s="3"/>
      <c r="AO26" s="5"/>
      <c r="AP26" s="6"/>
      <c r="AQ26" s="3"/>
      <c r="AR26" s="3"/>
      <c r="AS26" s="3"/>
      <c r="AT26" s="7"/>
    </row>
    <row r="27" spans="1:46" s="9" customFormat="1" x14ac:dyDescent="0.25">
      <c r="A27" s="3">
        <v>20</v>
      </c>
      <c r="B27" s="95" t="s">
        <v>36</v>
      </c>
      <c r="C27" s="148" t="s">
        <v>101</v>
      </c>
      <c r="D27" s="90">
        <v>6</v>
      </c>
      <c r="E27" s="29">
        <v>1</v>
      </c>
      <c r="F27" s="31">
        <f t="shared" si="5"/>
        <v>75</v>
      </c>
      <c r="G27" s="8">
        <f t="shared" ref="G27:G31" si="32">V27*15</f>
        <v>30</v>
      </c>
      <c r="H27" s="8">
        <f t="shared" ref="H27:H32" si="33">W27*15</f>
        <v>0</v>
      </c>
      <c r="I27" s="8">
        <f t="shared" ref="I27:I32" si="34">X27*15</f>
        <v>45</v>
      </c>
      <c r="J27" s="8">
        <f t="shared" ref="J27:J32" si="35">Y27*15</f>
        <v>0</v>
      </c>
      <c r="K27" s="8">
        <f t="shared" ref="K27:K32" si="36">Z27*15</f>
        <v>0</v>
      </c>
      <c r="L27" s="6"/>
      <c r="M27" s="3"/>
      <c r="N27" s="3"/>
      <c r="O27" s="3"/>
      <c r="P27" s="7"/>
      <c r="Q27" s="8"/>
      <c r="R27" s="3"/>
      <c r="S27" s="3"/>
      <c r="T27" s="3"/>
      <c r="U27" s="5"/>
      <c r="V27" s="56">
        <v>2</v>
      </c>
      <c r="W27" s="54"/>
      <c r="X27" s="54">
        <v>3</v>
      </c>
      <c r="Y27" s="54"/>
      <c r="Z27" s="49"/>
      <c r="AA27" s="6"/>
      <c r="AB27" s="3"/>
      <c r="AC27" s="3"/>
      <c r="AD27" s="3"/>
      <c r="AE27" s="7"/>
      <c r="AF27" s="46"/>
      <c r="AG27" s="14"/>
      <c r="AH27" s="14"/>
      <c r="AI27" s="3"/>
      <c r="AJ27" s="7"/>
      <c r="AK27" s="8"/>
      <c r="AL27" s="3"/>
      <c r="AM27" s="3"/>
      <c r="AN27" s="3"/>
      <c r="AO27" s="5"/>
      <c r="AP27" s="6"/>
      <c r="AQ27" s="3"/>
      <c r="AR27" s="3"/>
      <c r="AS27" s="3"/>
      <c r="AT27" s="7"/>
    </row>
    <row r="28" spans="1:46" s="9" customFormat="1" x14ac:dyDescent="0.25">
      <c r="A28" s="3">
        <v>21</v>
      </c>
      <c r="B28" s="95" t="s">
        <v>37</v>
      </c>
      <c r="C28" s="148" t="s">
        <v>102</v>
      </c>
      <c r="D28" s="87">
        <v>4</v>
      </c>
      <c r="E28" s="28">
        <v>1</v>
      </c>
      <c r="F28" s="31">
        <f t="shared" si="5"/>
        <v>45</v>
      </c>
      <c r="G28" s="8">
        <f t="shared" si="32"/>
        <v>30</v>
      </c>
      <c r="H28" s="8">
        <f t="shared" si="33"/>
        <v>0</v>
      </c>
      <c r="I28" s="8">
        <f t="shared" si="34"/>
        <v>15</v>
      </c>
      <c r="J28" s="8">
        <f t="shared" si="35"/>
        <v>0</v>
      </c>
      <c r="K28" s="8">
        <f t="shared" si="36"/>
        <v>0</v>
      </c>
      <c r="L28" s="6"/>
      <c r="M28" s="3"/>
      <c r="N28" s="3"/>
      <c r="O28" s="3"/>
      <c r="P28" s="7"/>
      <c r="Q28" s="8"/>
      <c r="R28" s="3"/>
      <c r="S28" s="3"/>
      <c r="T28" s="3"/>
      <c r="U28" s="5"/>
      <c r="V28" s="56">
        <v>2</v>
      </c>
      <c r="W28" s="54"/>
      <c r="X28" s="54">
        <v>1</v>
      </c>
      <c r="Y28" s="54"/>
      <c r="Z28" s="49"/>
      <c r="AA28" s="48"/>
      <c r="AB28" s="12"/>
      <c r="AC28" s="12"/>
      <c r="AD28" s="3"/>
      <c r="AE28" s="7"/>
      <c r="AF28" s="8"/>
      <c r="AG28" s="3"/>
      <c r="AH28" s="3"/>
      <c r="AI28" s="3"/>
      <c r="AJ28" s="7"/>
      <c r="AK28" s="8"/>
      <c r="AL28" s="3"/>
      <c r="AM28" s="3"/>
      <c r="AN28" s="3"/>
      <c r="AO28" s="5"/>
      <c r="AP28" s="6"/>
      <c r="AQ28" s="3"/>
      <c r="AR28" s="3"/>
      <c r="AS28" s="3"/>
      <c r="AT28" s="7"/>
    </row>
    <row r="29" spans="1:46" s="9" customFormat="1" x14ac:dyDescent="0.25">
      <c r="A29" s="3">
        <v>22</v>
      </c>
      <c r="B29" s="106" t="s">
        <v>38</v>
      </c>
      <c r="C29" s="149" t="s">
        <v>103</v>
      </c>
      <c r="D29" s="91">
        <v>3</v>
      </c>
      <c r="E29" s="28"/>
      <c r="F29" s="31">
        <f t="shared" si="5"/>
        <v>45</v>
      </c>
      <c r="G29" s="8">
        <f t="shared" si="32"/>
        <v>30</v>
      </c>
      <c r="H29" s="8">
        <f t="shared" si="33"/>
        <v>15</v>
      </c>
      <c r="I29" s="8">
        <f t="shared" si="34"/>
        <v>0</v>
      </c>
      <c r="J29" s="8">
        <f t="shared" si="35"/>
        <v>0</v>
      </c>
      <c r="K29" s="8">
        <f t="shared" si="36"/>
        <v>0</v>
      </c>
      <c r="L29" s="6"/>
      <c r="M29" s="3"/>
      <c r="N29" s="3"/>
      <c r="O29" s="3"/>
      <c r="P29" s="7"/>
      <c r="Q29" s="8"/>
      <c r="R29" s="3"/>
      <c r="S29" s="3"/>
      <c r="T29" s="3"/>
      <c r="U29" s="5"/>
      <c r="V29" s="61">
        <v>2</v>
      </c>
      <c r="W29" s="62">
        <v>1</v>
      </c>
      <c r="X29" s="62"/>
      <c r="Y29" s="62"/>
      <c r="Z29" s="49"/>
      <c r="AA29" s="10"/>
      <c r="AB29" s="4"/>
      <c r="AC29" s="4"/>
      <c r="AD29" s="3"/>
      <c r="AE29" s="7"/>
      <c r="AF29" s="8"/>
      <c r="AG29" s="3"/>
      <c r="AH29" s="3"/>
      <c r="AI29" s="3"/>
      <c r="AJ29" s="7"/>
      <c r="AK29" s="8"/>
      <c r="AL29" s="3"/>
      <c r="AM29" s="3"/>
      <c r="AN29" s="3"/>
      <c r="AO29" s="5"/>
      <c r="AP29" s="6"/>
      <c r="AQ29" s="3"/>
      <c r="AR29" s="3"/>
      <c r="AS29" s="3"/>
      <c r="AT29" s="7"/>
    </row>
    <row r="30" spans="1:46" s="9" customFormat="1" x14ac:dyDescent="0.25">
      <c r="A30" s="3">
        <v>23</v>
      </c>
      <c r="B30" s="95" t="s">
        <v>1</v>
      </c>
      <c r="C30" s="148" t="s">
        <v>104</v>
      </c>
      <c r="D30" s="87">
        <v>5</v>
      </c>
      <c r="E30" s="28">
        <v>1</v>
      </c>
      <c r="F30" s="31">
        <f t="shared" si="5"/>
        <v>60</v>
      </c>
      <c r="G30" s="8">
        <f t="shared" si="32"/>
        <v>30</v>
      </c>
      <c r="H30" s="8">
        <f t="shared" si="33"/>
        <v>0</v>
      </c>
      <c r="I30" s="8">
        <f t="shared" si="34"/>
        <v>30</v>
      </c>
      <c r="J30" s="8">
        <f t="shared" si="35"/>
        <v>0</v>
      </c>
      <c r="K30" s="8">
        <f t="shared" si="36"/>
        <v>0</v>
      </c>
      <c r="L30" s="6"/>
      <c r="M30" s="3"/>
      <c r="N30" s="3"/>
      <c r="O30" s="3"/>
      <c r="P30" s="7"/>
      <c r="Q30" s="8"/>
      <c r="R30" s="3"/>
      <c r="S30" s="3"/>
      <c r="T30" s="3"/>
      <c r="U30" s="5"/>
      <c r="V30" s="56">
        <v>2</v>
      </c>
      <c r="W30" s="54"/>
      <c r="X30" s="54">
        <v>2</v>
      </c>
      <c r="Y30" s="54"/>
      <c r="Z30" s="49"/>
      <c r="AA30" s="6"/>
      <c r="AB30" s="3"/>
      <c r="AC30" s="3"/>
      <c r="AD30" s="3"/>
      <c r="AE30" s="7"/>
      <c r="AF30" s="8"/>
      <c r="AG30" s="3"/>
      <c r="AH30" s="3"/>
      <c r="AI30" s="3"/>
      <c r="AJ30" s="7"/>
      <c r="AK30" s="13"/>
      <c r="AL30" s="14"/>
      <c r="AM30" s="14"/>
      <c r="AN30" s="3"/>
      <c r="AO30" s="5"/>
      <c r="AP30" s="6"/>
      <c r="AQ30" s="3"/>
      <c r="AR30" s="3"/>
      <c r="AS30" s="3"/>
      <c r="AT30" s="7"/>
    </row>
    <row r="31" spans="1:46" s="9" customFormat="1" x14ac:dyDescent="0.25">
      <c r="A31" s="3">
        <v>24</v>
      </c>
      <c r="B31" s="95" t="s">
        <v>39</v>
      </c>
      <c r="C31" s="148" t="s">
        <v>105</v>
      </c>
      <c r="D31" s="90">
        <v>4</v>
      </c>
      <c r="E31" s="28"/>
      <c r="F31" s="31">
        <f t="shared" si="5"/>
        <v>60</v>
      </c>
      <c r="G31" s="8">
        <f t="shared" si="32"/>
        <v>30</v>
      </c>
      <c r="H31" s="8">
        <f t="shared" si="33"/>
        <v>30</v>
      </c>
      <c r="I31" s="8">
        <f t="shared" si="34"/>
        <v>0</v>
      </c>
      <c r="J31" s="8">
        <f t="shared" si="35"/>
        <v>0</v>
      </c>
      <c r="K31" s="8">
        <f t="shared" si="36"/>
        <v>0</v>
      </c>
      <c r="L31" s="6"/>
      <c r="M31" s="3"/>
      <c r="N31" s="3"/>
      <c r="O31" s="3"/>
      <c r="P31" s="7"/>
      <c r="Q31" s="8"/>
      <c r="R31" s="3"/>
      <c r="S31" s="3"/>
      <c r="T31" s="3"/>
      <c r="U31" s="5"/>
      <c r="V31" s="55">
        <v>2</v>
      </c>
      <c r="W31" s="54">
        <v>2</v>
      </c>
      <c r="X31" s="54"/>
      <c r="Y31" s="54"/>
      <c r="Z31" s="49"/>
      <c r="AA31" s="6"/>
      <c r="AB31" s="3"/>
      <c r="AC31" s="3"/>
      <c r="AD31" s="3"/>
      <c r="AE31" s="7"/>
      <c r="AF31" s="8"/>
      <c r="AG31" s="3"/>
      <c r="AH31" s="3"/>
      <c r="AI31" s="3"/>
      <c r="AJ31" s="7"/>
      <c r="AK31" s="13"/>
      <c r="AL31" s="14"/>
      <c r="AM31" s="14"/>
      <c r="AN31" s="3"/>
      <c r="AO31" s="5"/>
      <c r="AP31" s="6"/>
      <c r="AQ31" s="3"/>
      <c r="AR31" s="3"/>
      <c r="AS31" s="3"/>
      <c r="AT31" s="7"/>
    </row>
    <row r="32" spans="1:46" s="9" customFormat="1" x14ac:dyDescent="0.25">
      <c r="A32" s="3">
        <v>25</v>
      </c>
      <c r="B32" s="95" t="s">
        <v>40</v>
      </c>
      <c r="C32" s="148" t="s">
        <v>106</v>
      </c>
      <c r="D32" s="88">
        <v>3</v>
      </c>
      <c r="E32" s="28"/>
      <c r="F32" s="31">
        <f t="shared" si="5"/>
        <v>45</v>
      </c>
      <c r="G32" s="8">
        <f t="shared" ref="G32" si="37">V32*15</f>
        <v>30</v>
      </c>
      <c r="H32" s="8">
        <f t="shared" si="33"/>
        <v>15</v>
      </c>
      <c r="I32" s="8">
        <f t="shared" si="34"/>
        <v>0</v>
      </c>
      <c r="J32" s="8">
        <f t="shared" si="35"/>
        <v>0</v>
      </c>
      <c r="K32" s="8">
        <f t="shared" si="36"/>
        <v>0</v>
      </c>
      <c r="L32" s="6"/>
      <c r="M32" s="3"/>
      <c r="N32" s="3"/>
      <c r="O32" s="3"/>
      <c r="P32" s="7"/>
      <c r="Q32" s="8"/>
      <c r="R32" s="3"/>
      <c r="S32" s="3"/>
      <c r="T32" s="3"/>
      <c r="U32" s="5"/>
      <c r="V32" s="63">
        <v>2</v>
      </c>
      <c r="W32" s="64">
        <v>1</v>
      </c>
      <c r="X32" s="64"/>
      <c r="Y32" s="64"/>
      <c r="Z32" s="49"/>
      <c r="AA32" s="6"/>
      <c r="AB32" s="3"/>
      <c r="AC32" s="3"/>
      <c r="AD32" s="3"/>
      <c r="AE32" s="7"/>
      <c r="AF32" s="8"/>
      <c r="AG32" s="3"/>
      <c r="AH32" s="12"/>
      <c r="AI32" s="3"/>
      <c r="AJ32" s="7"/>
      <c r="AK32" s="13"/>
      <c r="AL32" s="14"/>
      <c r="AM32" s="14"/>
      <c r="AN32" s="3"/>
      <c r="AO32" s="5"/>
      <c r="AP32" s="6"/>
      <c r="AQ32" s="3"/>
      <c r="AR32" s="3"/>
      <c r="AS32" s="3"/>
      <c r="AT32" s="7"/>
    </row>
    <row r="33" spans="1:46" s="9" customFormat="1" x14ac:dyDescent="0.25">
      <c r="A33" s="3">
        <v>26</v>
      </c>
      <c r="B33" s="95" t="s">
        <v>39</v>
      </c>
      <c r="C33" s="148" t="s">
        <v>105</v>
      </c>
      <c r="D33" s="92">
        <v>4</v>
      </c>
      <c r="E33" s="28">
        <v>1</v>
      </c>
      <c r="F33" s="31">
        <f t="shared" ref="F33" si="38">SUM(G33:K33)</f>
        <v>45</v>
      </c>
      <c r="G33" s="8">
        <f>AA33*15</f>
        <v>15</v>
      </c>
      <c r="H33" s="8">
        <f t="shared" ref="H33:K33" si="39">AB33*15</f>
        <v>0</v>
      </c>
      <c r="I33" s="8">
        <f t="shared" si="39"/>
        <v>30</v>
      </c>
      <c r="J33" s="8">
        <f t="shared" si="39"/>
        <v>0</v>
      </c>
      <c r="K33" s="8">
        <f t="shared" si="39"/>
        <v>0</v>
      </c>
      <c r="L33" s="6"/>
      <c r="M33" s="3"/>
      <c r="N33" s="3"/>
      <c r="O33" s="3"/>
      <c r="P33" s="7"/>
      <c r="Q33" s="8"/>
      <c r="R33" s="3"/>
      <c r="S33" s="3"/>
      <c r="T33" s="3"/>
      <c r="U33" s="5"/>
      <c r="V33" s="40"/>
      <c r="W33" s="39"/>
      <c r="X33" s="39"/>
      <c r="Y33" s="3"/>
      <c r="Z33" s="5"/>
      <c r="AA33" s="111">
        <v>1</v>
      </c>
      <c r="AB33" s="112"/>
      <c r="AC33" s="112">
        <v>2</v>
      </c>
      <c r="AD33" s="113"/>
      <c r="AE33" s="114"/>
      <c r="AF33" s="8"/>
      <c r="AG33" s="3"/>
      <c r="AH33" s="3"/>
      <c r="AI33" s="3"/>
      <c r="AJ33" s="7"/>
      <c r="AK33" s="8"/>
      <c r="AL33" s="3"/>
      <c r="AM33" s="3"/>
      <c r="AN33" s="3"/>
      <c r="AO33" s="5"/>
      <c r="AP33" s="6"/>
      <c r="AQ33" s="3"/>
      <c r="AR33" s="3"/>
      <c r="AS33" s="3"/>
      <c r="AT33" s="7"/>
    </row>
    <row r="34" spans="1:46" s="9" customFormat="1" x14ac:dyDescent="0.25">
      <c r="A34" s="3">
        <v>27</v>
      </c>
      <c r="B34" s="95" t="s">
        <v>40</v>
      </c>
      <c r="C34" s="148" t="s">
        <v>106</v>
      </c>
      <c r="D34" s="88">
        <v>5</v>
      </c>
      <c r="E34" s="28">
        <v>1</v>
      </c>
      <c r="F34" s="31">
        <f t="shared" ref="F34" si="40">SUM(G34:K34)</f>
        <v>90</v>
      </c>
      <c r="G34" s="8">
        <f>AA34*15</f>
        <v>30</v>
      </c>
      <c r="H34" s="8">
        <f t="shared" ref="H34" si="41">AB34*15</f>
        <v>30</v>
      </c>
      <c r="I34" s="8">
        <f t="shared" ref="I34" si="42">AC34*15</f>
        <v>30</v>
      </c>
      <c r="J34" s="8">
        <f t="shared" ref="J34" si="43">AD34*15</f>
        <v>0</v>
      </c>
      <c r="K34" s="8">
        <f t="shared" ref="K34" si="44">AE34*15</f>
        <v>0</v>
      </c>
      <c r="L34" s="6"/>
      <c r="M34" s="3"/>
      <c r="N34" s="3"/>
      <c r="O34" s="3"/>
      <c r="P34" s="7"/>
      <c r="Q34" s="8"/>
      <c r="R34" s="3"/>
      <c r="S34" s="3"/>
      <c r="T34" s="3"/>
      <c r="U34" s="5"/>
      <c r="V34" s="40"/>
      <c r="W34" s="39"/>
      <c r="X34" s="39"/>
      <c r="Y34" s="3"/>
      <c r="Z34" s="5"/>
      <c r="AA34" s="111">
        <v>2</v>
      </c>
      <c r="AB34" s="112">
        <v>2</v>
      </c>
      <c r="AC34" s="112">
        <v>2</v>
      </c>
      <c r="AD34" s="113"/>
      <c r="AE34" s="114"/>
      <c r="AF34" s="8"/>
      <c r="AG34" s="3"/>
      <c r="AH34" s="12"/>
      <c r="AI34" s="3"/>
      <c r="AJ34" s="7"/>
      <c r="AK34" s="13"/>
      <c r="AL34" s="14"/>
      <c r="AM34" s="14"/>
      <c r="AN34" s="3"/>
      <c r="AO34" s="5"/>
      <c r="AP34" s="6"/>
      <c r="AQ34" s="3"/>
      <c r="AR34" s="3"/>
      <c r="AS34" s="3"/>
      <c r="AT34" s="7"/>
    </row>
    <row r="35" spans="1:46" s="9" customFormat="1" x14ac:dyDescent="0.25">
      <c r="A35" s="3">
        <v>28</v>
      </c>
      <c r="B35" s="95" t="s">
        <v>43</v>
      </c>
      <c r="C35" s="148" t="s">
        <v>107</v>
      </c>
      <c r="D35" s="93">
        <v>6</v>
      </c>
      <c r="E35" s="28">
        <v>1</v>
      </c>
      <c r="F35" s="31">
        <f>SUM(G35:K35)</f>
        <v>60</v>
      </c>
      <c r="G35" s="8">
        <f>AA35*15</f>
        <v>30</v>
      </c>
      <c r="H35" s="8">
        <f t="shared" ref="H35:K35" si="45">AB35*15</f>
        <v>0</v>
      </c>
      <c r="I35" s="8">
        <f t="shared" si="45"/>
        <v>30</v>
      </c>
      <c r="J35" s="8">
        <f t="shared" si="45"/>
        <v>0</v>
      </c>
      <c r="K35" s="8">
        <f t="shared" si="45"/>
        <v>0</v>
      </c>
      <c r="L35" s="6"/>
      <c r="M35" s="3"/>
      <c r="N35" s="3"/>
      <c r="O35" s="3"/>
      <c r="P35" s="7"/>
      <c r="Q35" s="8"/>
      <c r="R35" s="3"/>
      <c r="S35" s="3"/>
      <c r="T35" s="3"/>
      <c r="U35" s="5"/>
      <c r="V35" s="6"/>
      <c r="W35" s="3"/>
      <c r="X35" s="3"/>
      <c r="Y35" s="3"/>
      <c r="Z35" s="5"/>
      <c r="AA35" s="115">
        <v>2</v>
      </c>
      <c r="AB35" s="116"/>
      <c r="AC35" s="116">
        <v>2</v>
      </c>
      <c r="AD35" s="116"/>
      <c r="AE35" s="114"/>
      <c r="AF35" s="8"/>
      <c r="AG35" s="3"/>
      <c r="AH35" s="3"/>
      <c r="AI35" s="3"/>
      <c r="AJ35" s="7"/>
      <c r="AK35" s="8"/>
      <c r="AL35" s="3"/>
      <c r="AM35" s="3"/>
      <c r="AN35" s="3"/>
      <c r="AO35" s="5"/>
      <c r="AP35" s="13"/>
      <c r="AQ35" s="3"/>
      <c r="AR35" s="3"/>
      <c r="AS35" s="3"/>
      <c r="AT35" s="7"/>
    </row>
    <row r="36" spans="1:46" s="9" customFormat="1" x14ac:dyDescent="0.25">
      <c r="A36" s="3">
        <v>29</v>
      </c>
      <c r="B36" s="95" t="s">
        <v>44</v>
      </c>
      <c r="C36" s="148" t="s">
        <v>108</v>
      </c>
      <c r="D36" s="93">
        <v>5</v>
      </c>
      <c r="E36" s="28"/>
      <c r="F36" s="31">
        <f t="shared" si="5"/>
        <v>60</v>
      </c>
      <c r="G36" s="8">
        <f t="shared" ref="G36:G38" si="46">AA36*15</f>
        <v>30</v>
      </c>
      <c r="H36" s="8">
        <f t="shared" ref="H36:H38" si="47">AB36*15</f>
        <v>0</v>
      </c>
      <c r="I36" s="8">
        <f t="shared" ref="I36:I38" si="48">AC36*15</f>
        <v>30</v>
      </c>
      <c r="J36" s="8">
        <f t="shared" ref="J36:J38" si="49">AD36*15</f>
        <v>0</v>
      </c>
      <c r="K36" s="8">
        <f t="shared" ref="K36:K38" si="50">AE36*15</f>
        <v>0</v>
      </c>
      <c r="L36" s="6"/>
      <c r="M36" s="3"/>
      <c r="N36" s="3"/>
      <c r="O36" s="3"/>
      <c r="P36" s="7"/>
      <c r="Q36" s="8"/>
      <c r="R36" s="3"/>
      <c r="S36" s="3"/>
      <c r="T36" s="3"/>
      <c r="U36" s="5"/>
      <c r="V36" s="6"/>
      <c r="W36" s="3"/>
      <c r="X36" s="3"/>
      <c r="Y36" s="3"/>
      <c r="Z36" s="5"/>
      <c r="AA36" s="117">
        <v>2</v>
      </c>
      <c r="AB36" s="116"/>
      <c r="AC36" s="116">
        <v>2</v>
      </c>
      <c r="AD36" s="116"/>
      <c r="AE36" s="114"/>
      <c r="AF36" s="11"/>
      <c r="AG36" s="4"/>
      <c r="AH36" s="4"/>
      <c r="AI36" s="4"/>
      <c r="AJ36" s="7"/>
      <c r="AK36" s="8"/>
      <c r="AL36" s="3"/>
      <c r="AM36" s="3"/>
      <c r="AN36" s="3"/>
      <c r="AO36" s="5"/>
      <c r="AP36" s="15"/>
      <c r="AQ36" s="16"/>
      <c r="AR36" s="17"/>
      <c r="AS36" s="3"/>
      <c r="AT36" s="7"/>
    </row>
    <row r="37" spans="1:46" s="9" customFormat="1" x14ac:dyDescent="0.25">
      <c r="A37" s="3">
        <v>30</v>
      </c>
      <c r="B37" s="95" t="s">
        <v>45</v>
      </c>
      <c r="C37" s="148" t="s">
        <v>109</v>
      </c>
      <c r="D37" s="93">
        <v>4</v>
      </c>
      <c r="E37" s="28">
        <v>1</v>
      </c>
      <c r="F37" s="31">
        <f t="shared" si="5"/>
        <v>45</v>
      </c>
      <c r="G37" s="8">
        <f t="shared" si="46"/>
        <v>30</v>
      </c>
      <c r="H37" s="8">
        <f t="shared" si="47"/>
        <v>15</v>
      </c>
      <c r="I37" s="8">
        <f t="shared" si="48"/>
        <v>0</v>
      </c>
      <c r="J37" s="8">
        <f t="shared" si="49"/>
        <v>0</v>
      </c>
      <c r="K37" s="8">
        <f t="shared" si="50"/>
        <v>0</v>
      </c>
      <c r="L37" s="6"/>
      <c r="M37" s="3"/>
      <c r="N37" s="3"/>
      <c r="O37" s="3"/>
      <c r="P37" s="7"/>
      <c r="Q37" s="8"/>
      <c r="R37" s="3"/>
      <c r="S37" s="3"/>
      <c r="T37" s="3"/>
      <c r="U37" s="5"/>
      <c r="V37" s="6"/>
      <c r="W37" s="3"/>
      <c r="X37" s="3"/>
      <c r="Y37" s="3"/>
      <c r="Z37" s="5"/>
      <c r="AA37" s="118">
        <v>2</v>
      </c>
      <c r="AB37" s="119">
        <v>1</v>
      </c>
      <c r="AC37" s="119"/>
      <c r="AD37" s="119"/>
      <c r="AE37" s="114"/>
      <c r="AF37" s="11"/>
      <c r="AG37" s="4"/>
      <c r="AH37" s="4"/>
      <c r="AI37" s="4"/>
      <c r="AJ37" s="7"/>
      <c r="AK37" s="8"/>
      <c r="AL37" s="3"/>
      <c r="AM37" s="3"/>
      <c r="AN37" s="3"/>
      <c r="AO37" s="5"/>
      <c r="AP37" s="33"/>
      <c r="AQ37" s="18"/>
      <c r="AR37" s="19"/>
      <c r="AS37" s="3"/>
      <c r="AT37" s="7"/>
    </row>
    <row r="38" spans="1:46" s="9" customFormat="1" x14ac:dyDescent="0.25">
      <c r="A38" s="3">
        <v>31</v>
      </c>
      <c r="B38" s="95" t="s">
        <v>46</v>
      </c>
      <c r="C38" s="148" t="s">
        <v>110</v>
      </c>
      <c r="D38" s="93">
        <v>3</v>
      </c>
      <c r="E38" s="28"/>
      <c r="F38" s="31">
        <f t="shared" si="5"/>
        <v>30</v>
      </c>
      <c r="G38" s="8">
        <f t="shared" si="46"/>
        <v>30</v>
      </c>
      <c r="H38" s="8">
        <f t="shared" si="47"/>
        <v>0</v>
      </c>
      <c r="I38" s="8">
        <f t="shared" si="48"/>
        <v>0</v>
      </c>
      <c r="J38" s="8">
        <f t="shared" si="49"/>
        <v>0</v>
      </c>
      <c r="K38" s="8">
        <f t="shared" si="50"/>
        <v>0</v>
      </c>
      <c r="L38" s="6"/>
      <c r="M38" s="3"/>
      <c r="N38" s="3"/>
      <c r="O38" s="3"/>
      <c r="P38" s="7"/>
      <c r="Q38" s="8"/>
      <c r="R38" s="3"/>
      <c r="S38" s="3"/>
      <c r="T38" s="3"/>
      <c r="U38" s="5"/>
      <c r="V38" s="6"/>
      <c r="W38" s="3"/>
      <c r="X38" s="3"/>
      <c r="Y38" s="3"/>
      <c r="Z38" s="5"/>
      <c r="AA38" s="117">
        <v>2</v>
      </c>
      <c r="AB38" s="120"/>
      <c r="AC38" s="120"/>
      <c r="AD38" s="120"/>
      <c r="AE38" s="114"/>
      <c r="AF38" s="11"/>
      <c r="AG38" s="4"/>
      <c r="AH38" s="4"/>
      <c r="AI38" s="4"/>
      <c r="AJ38" s="7"/>
      <c r="AK38" s="8"/>
      <c r="AL38" s="3"/>
      <c r="AM38" s="3"/>
      <c r="AN38" s="3"/>
      <c r="AO38" s="5"/>
      <c r="AP38" s="33"/>
      <c r="AQ38" s="18"/>
      <c r="AR38" s="19"/>
      <c r="AS38" s="3"/>
      <c r="AT38" s="7"/>
    </row>
    <row r="39" spans="1:46" s="9" customFormat="1" x14ac:dyDescent="0.25">
      <c r="A39" s="3">
        <v>32</v>
      </c>
      <c r="B39" s="95" t="s">
        <v>47</v>
      </c>
      <c r="C39" s="148" t="s">
        <v>111</v>
      </c>
      <c r="D39" s="93">
        <v>3</v>
      </c>
      <c r="E39" s="28"/>
      <c r="F39" s="31">
        <f t="shared" si="5"/>
        <v>30</v>
      </c>
      <c r="G39" s="8">
        <f t="shared" ref="G39" si="51">AA39*15</f>
        <v>30</v>
      </c>
      <c r="H39" s="8">
        <f t="shared" ref="H39" si="52">AB39*15</f>
        <v>0</v>
      </c>
      <c r="I39" s="8">
        <f t="shared" ref="I39" si="53">AC39*15</f>
        <v>0</v>
      </c>
      <c r="J39" s="8">
        <f t="shared" ref="J39" si="54">AD39*15</f>
        <v>0</v>
      </c>
      <c r="K39" s="8">
        <f t="shared" ref="K39" si="55">AE39*15</f>
        <v>0</v>
      </c>
      <c r="L39" s="6"/>
      <c r="M39" s="3"/>
      <c r="N39" s="3"/>
      <c r="O39" s="3"/>
      <c r="P39" s="7"/>
      <c r="Q39" s="8"/>
      <c r="R39" s="3"/>
      <c r="S39" s="3"/>
      <c r="T39" s="3"/>
      <c r="U39" s="5"/>
      <c r="V39" s="6"/>
      <c r="W39" s="3"/>
      <c r="X39" s="3"/>
      <c r="Y39" s="3"/>
      <c r="Z39" s="5"/>
      <c r="AA39" s="117">
        <v>2</v>
      </c>
      <c r="AB39" s="116"/>
      <c r="AC39" s="116"/>
      <c r="AD39" s="116"/>
      <c r="AE39" s="114"/>
      <c r="AF39" s="8"/>
      <c r="AG39" s="3"/>
      <c r="AH39" s="3"/>
      <c r="AI39" s="3"/>
      <c r="AJ39" s="7"/>
      <c r="AK39" s="8"/>
      <c r="AL39" s="3"/>
      <c r="AM39" s="3"/>
      <c r="AN39" s="3"/>
      <c r="AO39" s="5"/>
      <c r="AP39" s="6"/>
      <c r="AQ39" s="3"/>
      <c r="AR39" s="3"/>
      <c r="AS39" s="3"/>
      <c r="AT39" s="7"/>
    </row>
    <row r="40" spans="1:46" s="9" customFormat="1" x14ac:dyDescent="0.25">
      <c r="A40" s="3">
        <v>33</v>
      </c>
      <c r="B40" s="95" t="s">
        <v>46</v>
      </c>
      <c r="C40" s="148" t="s">
        <v>110</v>
      </c>
      <c r="D40" s="93">
        <v>3</v>
      </c>
      <c r="E40" s="66">
        <v>1</v>
      </c>
      <c r="F40" s="31">
        <f t="shared" si="5"/>
        <v>45</v>
      </c>
      <c r="G40" s="67">
        <f>AF40*15</f>
        <v>0</v>
      </c>
      <c r="H40" s="67">
        <f t="shared" ref="H40:K40" si="56">AG40*15</f>
        <v>0</v>
      </c>
      <c r="I40" s="67">
        <f t="shared" si="56"/>
        <v>30</v>
      </c>
      <c r="J40" s="67">
        <f t="shared" si="56"/>
        <v>15</v>
      </c>
      <c r="K40" s="67">
        <f t="shared" si="56"/>
        <v>0</v>
      </c>
      <c r="L40" s="68"/>
      <c r="M40" s="57"/>
      <c r="N40" s="57"/>
      <c r="O40" s="57"/>
      <c r="P40" s="60"/>
      <c r="Q40" s="67"/>
      <c r="R40" s="57"/>
      <c r="S40" s="57"/>
      <c r="T40" s="57"/>
      <c r="U40" s="65"/>
      <c r="V40" s="68"/>
      <c r="W40" s="57"/>
      <c r="X40" s="57"/>
      <c r="Y40" s="57"/>
      <c r="Z40" s="65"/>
      <c r="AA40" s="117"/>
      <c r="AB40" s="116"/>
      <c r="AC40" s="116"/>
      <c r="AD40" s="116"/>
      <c r="AE40" s="114"/>
      <c r="AF40" s="56"/>
      <c r="AG40" s="54"/>
      <c r="AH40" s="54">
        <v>2</v>
      </c>
      <c r="AI40" s="54">
        <v>1</v>
      </c>
      <c r="AJ40" s="60"/>
      <c r="AK40" s="67"/>
      <c r="AL40" s="57"/>
      <c r="AM40" s="57"/>
      <c r="AN40" s="57"/>
      <c r="AO40" s="65"/>
      <c r="AP40" s="68"/>
      <c r="AQ40" s="57"/>
      <c r="AR40" s="57"/>
      <c r="AS40" s="57"/>
      <c r="AT40" s="60"/>
    </row>
    <row r="41" spans="1:46" s="9" customFormat="1" x14ac:dyDescent="0.25">
      <c r="A41" s="3">
        <v>34</v>
      </c>
      <c r="B41" s="95" t="s">
        <v>47</v>
      </c>
      <c r="C41" s="148" t="s">
        <v>111</v>
      </c>
      <c r="D41" s="93">
        <v>3</v>
      </c>
      <c r="E41" s="66">
        <v>1</v>
      </c>
      <c r="F41" s="31">
        <f t="shared" si="5"/>
        <v>45</v>
      </c>
      <c r="G41" s="67">
        <f t="shared" ref="G41:G45" si="57">AF41*15</f>
        <v>0</v>
      </c>
      <c r="H41" s="67">
        <f t="shared" ref="H41:H45" si="58">AG41*15</f>
        <v>0</v>
      </c>
      <c r="I41" s="67">
        <f t="shared" ref="I41:I45" si="59">AH41*15</f>
        <v>45</v>
      </c>
      <c r="J41" s="67">
        <f t="shared" ref="J41:J45" si="60">AI41*15</f>
        <v>0</v>
      </c>
      <c r="K41" s="67">
        <f t="shared" ref="K41:K45" si="61">AJ41*15</f>
        <v>0</v>
      </c>
      <c r="L41" s="68"/>
      <c r="M41" s="57"/>
      <c r="N41" s="57"/>
      <c r="O41" s="57"/>
      <c r="P41" s="60"/>
      <c r="Q41" s="67"/>
      <c r="R41" s="57"/>
      <c r="S41" s="57"/>
      <c r="T41" s="57"/>
      <c r="U41" s="65"/>
      <c r="V41" s="68"/>
      <c r="W41" s="57"/>
      <c r="X41" s="57"/>
      <c r="Y41" s="57"/>
      <c r="Z41" s="65"/>
      <c r="AA41" s="117"/>
      <c r="AB41" s="116"/>
      <c r="AC41" s="116"/>
      <c r="AD41" s="116"/>
      <c r="AE41" s="114"/>
      <c r="AF41" s="56"/>
      <c r="AG41" s="54"/>
      <c r="AH41" s="54">
        <v>3</v>
      </c>
      <c r="AI41" s="54"/>
      <c r="AJ41" s="60"/>
      <c r="AK41" s="67"/>
      <c r="AL41" s="57"/>
      <c r="AM41" s="57"/>
      <c r="AN41" s="57"/>
      <c r="AO41" s="65"/>
      <c r="AP41" s="68"/>
      <c r="AQ41" s="57"/>
      <c r="AR41" s="57"/>
      <c r="AS41" s="57"/>
      <c r="AT41" s="60"/>
    </row>
    <row r="42" spans="1:46" s="9" customFormat="1" x14ac:dyDescent="0.25">
      <c r="A42" s="3">
        <v>35</v>
      </c>
      <c r="B42" s="107" t="s">
        <v>48</v>
      </c>
      <c r="C42" s="150" t="s">
        <v>112</v>
      </c>
      <c r="D42" s="93">
        <v>4</v>
      </c>
      <c r="E42" s="66">
        <v>1</v>
      </c>
      <c r="F42" s="31">
        <f t="shared" si="5"/>
        <v>45</v>
      </c>
      <c r="G42" s="67">
        <f t="shared" si="57"/>
        <v>30</v>
      </c>
      <c r="H42" s="67">
        <f t="shared" si="58"/>
        <v>0</v>
      </c>
      <c r="I42" s="67">
        <f t="shared" si="59"/>
        <v>15</v>
      </c>
      <c r="J42" s="67">
        <f t="shared" si="60"/>
        <v>0</v>
      </c>
      <c r="K42" s="67">
        <f t="shared" si="61"/>
        <v>0</v>
      </c>
      <c r="L42" s="68"/>
      <c r="M42" s="57"/>
      <c r="N42" s="57"/>
      <c r="O42" s="57"/>
      <c r="P42" s="60"/>
      <c r="Q42" s="67"/>
      <c r="R42" s="57"/>
      <c r="S42" s="57"/>
      <c r="T42" s="57"/>
      <c r="U42" s="65"/>
      <c r="V42" s="68"/>
      <c r="W42" s="57"/>
      <c r="X42" s="57"/>
      <c r="Y42" s="57"/>
      <c r="Z42" s="65"/>
      <c r="AA42" s="117"/>
      <c r="AB42" s="116"/>
      <c r="AC42" s="116"/>
      <c r="AD42" s="116"/>
      <c r="AE42" s="114"/>
      <c r="AF42" s="56">
        <v>2</v>
      </c>
      <c r="AG42" s="54"/>
      <c r="AH42" s="54">
        <v>1</v>
      </c>
      <c r="AI42" s="51"/>
      <c r="AJ42" s="60"/>
      <c r="AK42" s="67"/>
      <c r="AL42" s="57"/>
      <c r="AM42" s="57"/>
      <c r="AN42" s="57"/>
      <c r="AO42" s="65"/>
      <c r="AP42" s="68"/>
      <c r="AQ42" s="57"/>
      <c r="AR42" s="57"/>
      <c r="AS42" s="57"/>
      <c r="AT42" s="60"/>
    </row>
    <row r="43" spans="1:46" s="9" customFormat="1" x14ac:dyDescent="0.25">
      <c r="A43" s="3" t="s">
        <v>122</v>
      </c>
      <c r="B43" s="107" t="s">
        <v>49</v>
      </c>
      <c r="C43" s="150" t="s">
        <v>113</v>
      </c>
      <c r="D43" s="93">
        <v>5</v>
      </c>
      <c r="E43" s="66"/>
      <c r="F43" s="31">
        <f t="shared" si="5"/>
        <v>60</v>
      </c>
      <c r="G43" s="67">
        <f t="shared" si="57"/>
        <v>30</v>
      </c>
      <c r="H43" s="67">
        <f t="shared" si="58"/>
        <v>0</v>
      </c>
      <c r="I43" s="67">
        <f t="shared" si="59"/>
        <v>30</v>
      </c>
      <c r="J43" s="67">
        <f t="shared" si="60"/>
        <v>0</v>
      </c>
      <c r="K43" s="67">
        <f t="shared" si="61"/>
        <v>0</v>
      </c>
      <c r="L43" s="68"/>
      <c r="M43" s="57"/>
      <c r="N43" s="57"/>
      <c r="O43" s="57"/>
      <c r="P43" s="60"/>
      <c r="Q43" s="67"/>
      <c r="R43" s="57"/>
      <c r="S43" s="57"/>
      <c r="T43" s="57"/>
      <c r="U43" s="65"/>
      <c r="V43" s="68"/>
      <c r="W43" s="57"/>
      <c r="X43" s="57"/>
      <c r="Y43" s="57"/>
      <c r="Z43" s="65"/>
      <c r="AA43" s="55"/>
      <c r="AB43" s="54"/>
      <c r="AC43" s="54"/>
      <c r="AD43" s="54"/>
      <c r="AE43" s="60"/>
      <c r="AF43" s="55">
        <v>2</v>
      </c>
      <c r="AG43" s="54"/>
      <c r="AH43" s="54">
        <v>2</v>
      </c>
      <c r="AI43" s="51"/>
      <c r="AJ43" s="60"/>
      <c r="AK43" s="67"/>
      <c r="AL43" s="57"/>
      <c r="AM43" s="57"/>
      <c r="AN43" s="57"/>
      <c r="AO43" s="65"/>
      <c r="AP43" s="68"/>
      <c r="AQ43" s="57"/>
      <c r="AR43" s="57"/>
      <c r="AS43" s="57"/>
      <c r="AT43" s="60"/>
    </row>
    <row r="44" spans="1:46" s="9" customFormat="1" ht="38.25" x14ac:dyDescent="0.25">
      <c r="A44" s="3">
        <v>37</v>
      </c>
      <c r="B44" s="94" t="s">
        <v>50</v>
      </c>
      <c r="C44" s="147" t="s">
        <v>123</v>
      </c>
      <c r="D44" s="93">
        <v>4</v>
      </c>
      <c r="E44" s="66">
        <v>1</v>
      </c>
      <c r="F44" s="31">
        <f t="shared" si="5"/>
        <v>45</v>
      </c>
      <c r="G44" s="67">
        <f t="shared" si="57"/>
        <v>30</v>
      </c>
      <c r="H44" s="67">
        <f t="shared" si="58"/>
        <v>15</v>
      </c>
      <c r="I44" s="67">
        <f t="shared" si="59"/>
        <v>0</v>
      </c>
      <c r="J44" s="67">
        <f t="shared" si="60"/>
        <v>0</v>
      </c>
      <c r="K44" s="67">
        <f t="shared" si="61"/>
        <v>0</v>
      </c>
      <c r="L44" s="68"/>
      <c r="M44" s="57"/>
      <c r="N44" s="57"/>
      <c r="O44" s="57"/>
      <c r="P44" s="60"/>
      <c r="Q44" s="67"/>
      <c r="R44" s="57"/>
      <c r="S44" s="57"/>
      <c r="T44" s="57"/>
      <c r="U44" s="65"/>
      <c r="V44" s="68"/>
      <c r="W44" s="57"/>
      <c r="X44" s="57"/>
      <c r="Y44" s="57"/>
      <c r="Z44" s="65"/>
      <c r="AA44" s="55"/>
      <c r="AB44" s="54"/>
      <c r="AC44" s="54"/>
      <c r="AD44" s="54"/>
      <c r="AE44" s="60"/>
      <c r="AF44" s="56">
        <v>2</v>
      </c>
      <c r="AG44" s="54">
        <v>1</v>
      </c>
      <c r="AH44" s="54"/>
      <c r="AI44" s="51"/>
      <c r="AJ44" s="60"/>
      <c r="AK44" s="67"/>
      <c r="AL44" s="57"/>
      <c r="AM44" s="57"/>
      <c r="AN44" s="57"/>
      <c r="AO44" s="65"/>
      <c r="AP44" s="68"/>
      <c r="AQ44" s="57"/>
      <c r="AR44" s="57"/>
      <c r="AS44" s="57"/>
      <c r="AT44" s="60"/>
    </row>
    <row r="45" spans="1:46" s="9" customFormat="1" x14ac:dyDescent="0.25">
      <c r="A45" s="3">
        <v>38</v>
      </c>
      <c r="B45" s="107" t="s">
        <v>51</v>
      </c>
      <c r="C45" s="153" t="s">
        <v>83</v>
      </c>
      <c r="D45" s="93">
        <v>3</v>
      </c>
      <c r="E45" s="66"/>
      <c r="F45" s="31">
        <f t="shared" si="5"/>
        <v>30</v>
      </c>
      <c r="G45" s="67">
        <f t="shared" si="57"/>
        <v>15</v>
      </c>
      <c r="H45" s="67">
        <f t="shared" si="58"/>
        <v>0</v>
      </c>
      <c r="I45" s="67">
        <f t="shared" si="59"/>
        <v>0</v>
      </c>
      <c r="J45" s="67">
        <f t="shared" si="60"/>
        <v>15</v>
      </c>
      <c r="K45" s="67">
        <f t="shared" si="61"/>
        <v>0</v>
      </c>
      <c r="L45" s="68"/>
      <c r="M45" s="57"/>
      <c r="N45" s="57"/>
      <c r="O45" s="57"/>
      <c r="P45" s="60"/>
      <c r="Q45" s="67"/>
      <c r="R45" s="57"/>
      <c r="S45" s="57"/>
      <c r="T45" s="57"/>
      <c r="U45" s="65"/>
      <c r="V45" s="68"/>
      <c r="W45" s="57"/>
      <c r="X45" s="57"/>
      <c r="Y45" s="57"/>
      <c r="Z45" s="65"/>
      <c r="AA45" s="55"/>
      <c r="AB45" s="54"/>
      <c r="AC45" s="54"/>
      <c r="AD45" s="54"/>
      <c r="AE45" s="60"/>
      <c r="AF45" s="55">
        <v>1</v>
      </c>
      <c r="AG45" s="54"/>
      <c r="AH45" s="54"/>
      <c r="AI45" s="54">
        <v>1</v>
      </c>
      <c r="AJ45" s="60"/>
      <c r="AK45" s="67"/>
      <c r="AL45" s="57"/>
      <c r="AM45" s="57"/>
      <c r="AN45" s="57"/>
      <c r="AO45" s="65"/>
      <c r="AP45" s="68"/>
      <c r="AQ45" s="57"/>
      <c r="AR45" s="57"/>
      <c r="AS45" s="57"/>
      <c r="AT45" s="60"/>
    </row>
    <row r="46" spans="1:46" s="9" customFormat="1" ht="38.25" x14ac:dyDescent="0.25">
      <c r="A46" s="3">
        <v>39</v>
      </c>
      <c r="B46" s="94" t="s">
        <v>52</v>
      </c>
      <c r="C46" s="147" t="s">
        <v>114</v>
      </c>
      <c r="D46" s="93">
        <v>3</v>
      </c>
      <c r="E46" s="66"/>
      <c r="F46" s="31">
        <f t="shared" si="5"/>
        <v>45</v>
      </c>
      <c r="G46" s="67">
        <f t="shared" ref="G46:G47" si="62">AF46*15</f>
        <v>15</v>
      </c>
      <c r="H46" s="67">
        <f t="shared" ref="H46:H47" si="63">AG46*15</f>
        <v>0</v>
      </c>
      <c r="I46" s="67">
        <f t="shared" ref="I46:I47" si="64">AH46*15</f>
        <v>30</v>
      </c>
      <c r="J46" s="67">
        <f t="shared" ref="J46:J47" si="65">AI46*15</f>
        <v>0</v>
      </c>
      <c r="K46" s="67">
        <f t="shared" ref="K46:K47" si="66">AJ46*15</f>
        <v>0</v>
      </c>
      <c r="L46" s="68"/>
      <c r="M46" s="57"/>
      <c r="N46" s="57"/>
      <c r="O46" s="57"/>
      <c r="P46" s="60"/>
      <c r="Q46" s="67"/>
      <c r="R46" s="57"/>
      <c r="S46" s="57"/>
      <c r="T46" s="57"/>
      <c r="U46" s="65"/>
      <c r="V46" s="68"/>
      <c r="W46" s="57"/>
      <c r="X46" s="57"/>
      <c r="Y46" s="57"/>
      <c r="Z46" s="65"/>
      <c r="AA46" s="55"/>
      <c r="AB46" s="54"/>
      <c r="AC46" s="54"/>
      <c r="AD46" s="54"/>
      <c r="AE46" s="60"/>
      <c r="AF46" s="55">
        <v>1</v>
      </c>
      <c r="AG46" s="54"/>
      <c r="AH46" s="54">
        <v>2</v>
      </c>
      <c r="AI46" s="57"/>
      <c r="AJ46" s="60"/>
      <c r="AK46" s="67"/>
      <c r="AL46" s="57"/>
      <c r="AM46" s="57"/>
      <c r="AN46" s="57"/>
      <c r="AO46" s="65"/>
      <c r="AP46" s="68"/>
      <c r="AQ46" s="57"/>
      <c r="AR46" s="57"/>
      <c r="AS46" s="57"/>
      <c r="AT46" s="60"/>
    </row>
    <row r="47" spans="1:46" s="9" customFormat="1" ht="38.25" x14ac:dyDescent="0.25">
      <c r="A47" s="3">
        <v>40</v>
      </c>
      <c r="B47" s="94" t="s">
        <v>53</v>
      </c>
      <c r="C47" s="147" t="s">
        <v>115</v>
      </c>
      <c r="D47" s="89">
        <v>5</v>
      </c>
      <c r="E47" s="66"/>
      <c r="F47" s="31">
        <f t="shared" si="5"/>
        <v>60</v>
      </c>
      <c r="G47" s="67">
        <f t="shared" si="62"/>
        <v>30</v>
      </c>
      <c r="H47" s="67">
        <f t="shared" si="63"/>
        <v>0</v>
      </c>
      <c r="I47" s="67">
        <f t="shared" si="64"/>
        <v>30</v>
      </c>
      <c r="J47" s="67">
        <f t="shared" si="65"/>
        <v>0</v>
      </c>
      <c r="K47" s="67">
        <f t="shared" si="66"/>
        <v>0</v>
      </c>
      <c r="L47" s="68"/>
      <c r="M47" s="57"/>
      <c r="N47" s="57"/>
      <c r="O47" s="57"/>
      <c r="P47" s="60"/>
      <c r="Q47" s="67"/>
      <c r="R47" s="57"/>
      <c r="S47" s="57"/>
      <c r="T47" s="57"/>
      <c r="U47" s="65"/>
      <c r="V47" s="68"/>
      <c r="W47" s="57"/>
      <c r="X47" s="57"/>
      <c r="Y47" s="57"/>
      <c r="Z47" s="65"/>
      <c r="AA47" s="55"/>
      <c r="AB47" s="54"/>
      <c r="AC47" s="54"/>
      <c r="AD47" s="54"/>
      <c r="AE47" s="60"/>
      <c r="AF47" s="55">
        <v>2</v>
      </c>
      <c r="AG47" s="54"/>
      <c r="AH47" s="54">
        <v>2</v>
      </c>
      <c r="AI47" s="57"/>
      <c r="AJ47" s="60"/>
      <c r="AK47" s="67"/>
      <c r="AL47" s="57"/>
      <c r="AM47" s="57"/>
      <c r="AN47" s="57"/>
      <c r="AO47" s="65"/>
      <c r="AP47" s="68"/>
      <c r="AQ47" s="57"/>
      <c r="AR47" s="57"/>
      <c r="AS47" s="57"/>
      <c r="AT47" s="60"/>
    </row>
    <row r="48" spans="1:46" s="9" customFormat="1" ht="38.25" x14ac:dyDescent="0.25">
      <c r="A48" s="3">
        <v>41</v>
      </c>
      <c r="B48" s="94" t="s">
        <v>54</v>
      </c>
      <c r="C48" s="147" t="s">
        <v>116</v>
      </c>
      <c r="D48" s="93">
        <v>3</v>
      </c>
      <c r="E48" s="66"/>
      <c r="F48" s="31">
        <f t="shared" si="5"/>
        <v>45</v>
      </c>
      <c r="G48" s="67">
        <f>AK48*15</f>
        <v>30</v>
      </c>
      <c r="H48" s="67">
        <f t="shared" ref="H48:K48" si="67">AL48*15</f>
        <v>0</v>
      </c>
      <c r="I48" s="67">
        <f t="shared" si="67"/>
        <v>15</v>
      </c>
      <c r="J48" s="67">
        <f t="shared" si="67"/>
        <v>0</v>
      </c>
      <c r="K48" s="67">
        <f t="shared" si="67"/>
        <v>0</v>
      </c>
      <c r="L48" s="68"/>
      <c r="M48" s="57"/>
      <c r="N48" s="57"/>
      <c r="O48" s="57"/>
      <c r="P48" s="60"/>
      <c r="Q48" s="67"/>
      <c r="R48" s="57"/>
      <c r="S48" s="57"/>
      <c r="T48" s="57"/>
      <c r="U48" s="65"/>
      <c r="V48" s="68"/>
      <c r="W48" s="57"/>
      <c r="X48" s="57"/>
      <c r="Y48" s="57"/>
      <c r="Z48" s="65"/>
      <c r="AA48" s="55"/>
      <c r="AB48" s="54"/>
      <c r="AC48" s="54"/>
      <c r="AD48" s="54"/>
      <c r="AE48" s="60"/>
      <c r="AF48" s="67"/>
      <c r="AG48" s="57"/>
      <c r="AH48" s="57"/>
      <c r="AI48" s="57"/>
      <c r="AJ48" s="60"/>
      <c r="AK48" s="78">
        <v>2</v>
      </c>
      <c r="AL48" s="72"/>
      <c r="AM48" s="79">
        <v>1</v>
      </c>
      <c r="AN48" s="71"/>
      <c r="AO48" s="49"/>
      <c r="AP48" s="68"/>
      <c r="AQ48" s="57"/>
      <c r="AR48" s="57"/>
      <c r="AS48" s="57"/>
      <c r="AT48" s="60"/>
    </row>
    <row r="49" spans="1:46" s="9" customFormat="1" x14ac:dyDescent="0.25">
      <c r="A49" s="3">
        <v>42</v>
      </c>
      <c r="B49" s="107" t="s">
        <v>55</v>
      </c>
      <c r="C49" s="150" t="s">
        <v>117</v>
      </c>
      <c r="D49" s="93">
        <v>4</v>
      </c>
      <c r="E49" s="66">
        <v>1</v>
      </c>
      <c r="F49" s="31">
        <f t="shared" si="5"/>
        <v>60</v>
      </c>
      <c r="G49" s="67">
        <f t="shared" ref="G49:G55" si="68">AK49*15</f>
        <v>30</v>
      </c>
      <c r="H49" s="67">
        <f t="shared" ref="H49:H55" si="69">AL49*15</f>
        <v>0</v>
      </c>
      <c r="I49" s="67">
        <f t="shared" ref="I49:I55" si="70">AM49*15</f>
        <v>30</v>
      </c>
      <c r="J49" s="67">
        <f t="shared" ref="J49:J55" si="71">AN49*15</f>
        <v>0</v>
      </c>
      <c r="K49" s="67">
        <f t="shared" ref="K49:K55" si="72">AO49*15</f>
        <v>0</v>
      </c>
      <c r="L49" s="68"/>
      <c r="M49" s="57"/>
      <c r="N49" s="57"/>
      <c r="O49" s="57"/>
      <c r="P49" s="60"/>
      <c r="Q49" s="67"/>
      <c r="R49" s="57"/>
      <c r="S49" s="57"/>
      <c r="T49" s="57"/>
      <c r="U49" s="65"/>
      <c r="V49" s="68"/>
      <c r="W49" s="57"/>
      <c r="X49" s="57"/>
      <c r="Y49" s="57"/>
      <c r="Z49" s="65"/>
      <c r="AA49" s="55"/>
      <c r="AB49" s="54"/>
      <c r="AC49" s="54"/>
      <c r="AD49" s="54"/>
      <c r="AE49" s="60"/>
      <c r="AF49" s="67"/>
      <c r="AG49" s="57"/>
      <c r="AH49" s="57"/>
      <c r="AI49" s="57"/>
      <c r="AJ49" s="60"/>
      <c r="AK49" s="56">
        <v>2</v>
      </c>
      <c r="AL49" s="54"/>
      <c r="AM49" s="54">
        <v>2</v>
      </c>
      <c r="AN49" s="51"/>
      <c r="AO49" s="49"/>
      <c r="AP49" s="68"/>
      <c r="AQ49" s="57"/>
      <c r="AR49" s="57"/>
      <c r="AS49" s="57"/>
      <c r="AT49" s="60"/>
    </row>
    <row r="50" spans="1:46" s="9" customFormat="1" x14ac:dyDescent="0.25">
      <c r="A50" s="3">
        <v>43</v>
      </c>
      <c r="B50" s="107" t="s">
        <v>56</v>
      </c>
      <c r="C50" s="150" t="s">
        <v>118</v>
      </c>
      <c r="D50" s="93">
        <v>4</v>
      </c>
      <c r="E50" s="66">
        <v>1</v>
      </c>
      <c r="F50" s="31">
        <f t="shared" si="5"/>
        <v>60</v>
      </c>
      <c r="G50" s="67">
        <f t="shared" si="68"/>
        <v>30</v>
      </c>
      <c r="H50" s="67">
        <f t="shared" si="69"/>
        <v>30</v>
      </c>
      <c r="I50" s="67">
        <f t="shared" si="70"/>
        <v>0</v>
      </c>
      <c r="J50" s="67">
        <f t="shared" si="71"/>
        <v>0</v>
      </c>
      <c r="K50" s="67">
        <f t="shared" si="72"/>
        <v>0</v>
      </c>
      <c r="L50" s="68"/>
      <c r="M50" s="57"/>
      <c r="N50" s="57"/>
      <c r="O50" s="57"/>
      <c r="P50" s="60"/>
      <c r="Q50" s="67"/>
      <c r="R50" s="57"/>
      <c r="S50" s="57"/>
      <c r="T50" s="57"/>
      <c r="U50" s="65"/>
      <c r="V50" s="68"/>
      <c r="W50" s="57"/>
      <c r="X50" s="57"/>
      <c r="Y50" s="57"/>
      <c r="Z50" s="65"/>
      <c r="AA50" s="55"/>
      <c r="AB50" s="54"/>
      <c r="AC50" s="54"/>
      <c r="AD50" s="54"/>
      <c r="AE50" s="60"/>
      <c r="AF50" s="67"/>
      <c r="AG50" s="57"/>
      <c r="AH50" s="57"/>
      <c r="AI50" s="57"/>
      <c r="AJ50" s="60"/>
      <c r="AK50" s="56">
        <v>2</v>
      </c>
      <c r="AL50" s="54">
        <v>2</v>
      </c>
      <c r="AM50" s="54"/>
      <c r="AN50" s="51"/>
      <c r="AO50" s="49"/>
      <c r="AP50" s="68"/>
      <c r="AQ50" s="57"/>
      <c r="AR50" s="57"/>
      <c r="AS50" s="57"/>
      <c r="AT50" s="60"/>
    </row>
    <row r="51" spans="1:46" s="9" customFormat="1" ht="38.25" x14ac:dyDescent="0.25">
      <c r="A51" s="3">
        <v>44</v>
      </c>
      <c r="B51" s="94" t="s">
        <v>57</v>
      </c>
      <c r="C51" s="147" t="s">
        <v>119</v>
      </c>
      <c r="D51" s="93">
        <v>3</v>
      </c>
      <c r="E51" s="66"/>
      <c r="F51" s="31">
        <f t="shared" si="5"/>
        <v>45</v>
      </c>
      <c r="G51" s="67">
        <f t="shared" si="68"/>
        <v>15</v>
      </c>
      <c r="H51" s="67">
        <f t="shared" si="69"/>
        <v>0</v>
      </c>
      <c r="I51" s="67">
        <f t="shared" si="70"/>
        <v>30</v>
      </c>
      <c r="J51" s="67">
        <f t="shared" si="71"/>
        <v>0</v>
      </c>
      <c r="K51" s="67">
        <f t="shared" si="72"/>
        <v>0</v>
      </c>
      <c r="L51" s="68"/>
      <c r="M51" s="57"/>
      <c r="N51" s="57"/>
      <c r="O51" s="57"/>
      <c r="P51" s="60"/>
      <c r="Q51" s="67"/>
      <c r="R51" s="57"/>
      <c r="S51" s="57"/>
      <c r="T51" s="57"/>
      <c r="U51" s="65"/>
      <c r="V51" s="68"/>
      <c r="W51" s="57"/>
      <c r="X51" s="57"/>
      <c r="Y51" s="57"/>
      <c r="Z51" s="65"/>
      <c r="AA51" s="55"/>
      <c r="AB51" s="54"/>
      <c r="AC51" s="54"/>
      <c r="AD51" s="54"/>
      <c r="AE51" s="60"/>
      <c r="AF51" s="67"/>
      <c r="AG51" s="57"/>
      <c r="AH51" s="57"/>
      <c r="AI51" s="57"/>
      <c r="AJ51" s="60"/>
      <c r="AK51" s="55">
        <v>1</v>
      </c>
      <c r="AL51" s="54"/>
      <c r="AM51" s="54">
        <v>2</v>
      </c>
      <c r="AN51" s="51"/>
      <c r="AO51" s="49"/>
      <c r="AP51" s="68"/>
      <c r="AQ51" s="57"/>
      <c r="AR51" s="57"/>
      <c r="AS51" s="57"/>
      <c r="AT51" s="60"/>
    </row>
    <row r="52" spans="1:46" s="9" customFormat="1" ht="38.25" x14ac:dyDescent="0.25">
      <c r="A52" s="3">
        <v>45</v>
      </c>
      <c r="B52" s="94" t="s">
        <v>58</v>
      </c>
      <c r="C52" s="147" t="s">
        <v>75</v>
      </c>
      <c r="D52" s="93">
        <v>3</v>
      </c>
      <c r="E52" s="66"/>
      <c r="F52" s="31">
        <f t="shared" si="5"/>
        <v>30</v>
      </c>
      <c r="G52" s="67">
        <f t="shared" si="68"/>
        <v>15</v>
      </c>
      <c r="H52" s="67">
        <f t="shared" si="69"/>
        <v>0</v>
      </c>
      <c r="I52" s="67">
        <f t="shared" si="70"/>
        <v>15</v>
      </c>
      <c r="J52" s="67">
        <f t="shared" si="71"/>
        <v>0</v>
      </c>
      <c r="K52" s="67">
        <f t="shared" si="72"/>
        <v>0</v>
      </c>
      <c r="L52" s="68"/>
      <c r="M52" s="57"/>
      <c r="N52" s="57"/>
      <c r="O52" s="57"/>
      <c r="P52" s="60"/>
      <c r="Q52" s="67"/>
      <c r="R52" s="57"/>
      <c r="S52" s="57"/>
      <c r="T52" s="57"/>
      <c r="U52" s="65"/>
      <c r="V52" s="68"/>
      <c r="W52" s="57"/>
      <c r="X52" s="57"/>
      <c r="Y52" s="57"/>
      <c r="Z52" s="65"/>
      <c r="AA52" s="55"/>
      <c r="AB52" s="54"/>
      <c r="AC52" s="54"/>
      <c r="AD52" s="54"/>
      <c r="AE52" s="60"/>
      <c r="AF52" s="67"/>
      <c r="AG52" s="57"/>
      <c r="AH52" s="57"/>
      <c r="AI52" s="57"/>
      <c r="AJ52" s="60"/>
      <c r="AK52" s="55">
        <v>1</v>
      </c>
      <c r="AL52" s="54"/>
      <c r="AM52" s="54">
        <v>1</v>
      </c>
      <c r="AN52" s="51"/>
      <c r="AO52" s="49"/>
      <c r="AP52" s="68"/>
      <c r="AQ52" s="57"/>
      <c r="AR52" s="57"/>
      <c r="AS52" s="57"/>
      <c r="AT52" s="60"/>
    </row>
    <row r="53" spans="1:46" s="9" customFormat="1" ht="63.75" x14ac:dyDescent="0.25">
      <c r="A53" s="3">
        <v>46</v>
      </c>
      <c r="B53" s="94" t="s">
        <v>59</v>
      </c>
      <c r="C53" s="147" t="s">
        <v>76</v>
      </c>
      <c r="D53" s="93">
        <v>3</v>
      </c>
      <c r="E53" s="66"/>
      <c r="F53" s="31">
        <f t="shared" si="5"/>
        <v>45</v>
      </c>
      <c r="G53" s="67">
        <f t="shared" si="68"/>
        <v>15</v>
      </c>
      <c r="H53" s="67">
        <f t="shared" si="69"/>
        <v>0</v>
      </c>
      <c r="I53" s="67">
        <f t="shared" si="70"/>
        <v>30</v>
      </c>
      <c r="J53" s="67">
        <f t="shared" si="71"/>
        <v>0</v>
      </c>
      <c r="K53" s="67">
        <f t="shared" si="72"/>
        <v>0</v>
      </c>
      <c r="L53" s="68"/>
      <c r="M53" s="57"/>
      <c r="N53" s="57"/>
      <c r="O53" s="57"/>
      <c r="P53" s="60"/>
      <c r="Q53" s="67"/>
      <c r="R53" s="57"/>
      <c r="S53" s="57"/>
      <c r="T53" s="57"/>
      <c r="U53" s="65"/>
      <c r="V53" s="68"/>
      <c r="W53" s="57"/>
      <c r="X53" s="57"/>
      <c r="Y53" s="57"/>
      <c r="Z53" s="65"/>
      <c r="AA53" s="55"/>
      <c r="AB53" s="54"/>
      <c r="AC53" s="54"/>
      <c r="AD53" s="54"/>
      <c r="AE53" s="60"/>
      <c r="AF53" s="67"/>
      <c r="AG53" s="57"/>
      <c r="AH53" s="57"/>
      <c r="AI53" s="57"/>
      <c r="AJ53" s="60"/>
      <c r="AK53" s="73">
        <v>1</v>
      </c>
      <c r="AL53" s="71"/>
      <c r="AM53" s="71">
        <v>2</v>
      </c>
      <c r="AN53" s="71"/>
      <c r="AO53" s="49"/>
      <c r="AP53" s="68"/>
      <c r="AQ53" s="57"/>
      <c r="AR53" s="57"/>
      <c r="AS53" s="57"/>
      <c r="AT53" s="60"/>
    </row>
    <row r="54" spans="1:46" s="9" customFormat="1" ht="50.25" customHeight="1" x14ac:dyDescent="0.25">
      <c r="A54" s="3">
        <v>47</v>
      </c>
      <c r="B54" s="94" t="s">
        <v>60</v>
      </c>
      <c r="C54" s="147" t="s">
        <v>121</v>
      </c>
      <c r="D54" s="93">
        <v>3</v>
      </c>
      <c r="E54" s="28">
        <v>1</v>
      </c>
      <c r="F54" s="31">
        <f t="shared" si="5"/>
        <v>30</v>
      </c>
      <c r="G54" s="67">
        <f t="shared" si="68"/>
        <v>15</v>
      </c>
      <c r="H54" s="67">
        <f t="shared" si="69"/>
        <v>0</v>
      </c>
      <c r="I54" s="67">
        <f t="shared" si="70"/>
        <v>0</v>
      </c>
      <c r="J54" s="67">
        <f t="shared" si="71"/>
        <v>15</v>
      </c>
      <c r="K54" s="67">
        <f t="shared" si="72"/>
        <v>0</v>
      </c>
      <c r="L54" s="6"/>
      <c r="M54" s="3"/>
      <c r="N54" s="3"/>
      <c r="O54" s="3"/>
      <c r="P54" s="7"/>
      <c r="Q54" s="8"/>
      <c r="R54" s="3"/>
      <c r="S54" s="3"/>
      <c r="T54" s="3"/>
      <c r="U54" s="5"/>
      <c r="V54" s="6"/>
      <c r="W54" s="3"/>
      <c r="X54" s="3"/>
      <c r="Y54" s="3"/>
      <c r="Z54" s="5"/>
      <c r="AA54" s="40"/>
      <c r="AB54" s="39"/>
      <c r="AC54" s="39"/>
      <c r="AD54" s="39"/>
      <c r="AE54" s="7"/>
      <c r="AF54" s="8"/>
      <c r="AG54" s="3"/>
      <c r="AH54" s="3"/>
      <c r="AI54" s="3"/>
      <c r="AJ54" s="7"/>
      <c r="AK54" s="70">
        <v>1</v>
      </c>
      <c r="AL54" s="71"/>
      <c r="AM54" s="71"/>
      <c r="AN54" s="74">
        <v>1</v>
      </c>
      <c r="AO54" s="49"/>
      <c r="AP54" s="6"/>
      <c r="AQ54" s="3"/>
      <c r="AR54" s="3"/>
      <c r="AS54" s="3"/>
      <c r="AT54" s="7"/>
    </row>
    <row r="55" spans="1:46" s="9" customFormat="1" ht="38.25" x14ac:dyDescent="0.25">
      <c r="A55" s="3">
        <v>48</v>
      </c>
      <c r="B55" s="94" t="s">
        <v>61</v>
      </c>
      <c r="C55" s="147" t="s">
        <v>77</v>
      </c>
      <c r="D55" s="93">
        <v>3</v>
      </c>
      <c r="E55" s="66"/>
      <c r="F55" s="31">
        <f t="shared" si="5"/>
        <v>30</v>
      </c>
      <c r="G55" s="67">
        <f t="shared" si="68"/>
        <v>15</v>
      </c>
      <c r="H55" s="67">
        <f t="shared" si="69"/>
        <v>0</v>
      </c>
      <c r="I55" s="67">
        <f t="shared" si="70"/>
        <v>15</v>
      </c>
      <c r="J55" s="67">
        <f t="shared" si="71"/>
        <v>0</v>
      </c>
      <c r="K55" s="67">
        <f t="shared" si="72"/>
        <v>0</v>
      </c>
      <c r="L55" s="68"/>
      <c r="M55" s="57"/>
      <c r="N55" s="57"/>
      <c r="O55" s="57"/>
      <c r="P55" s="60"/>
      <c r="Q55" s="67"/>
      <c r="R55" s="57"/>
      <c r="S55" s="57"/>
      <c r="T55" s="57"/>
      <c r="U55" s="65"/>
      <c r="V55" s="68"/>
      <c r="W55" s="57"/>
      <c r="X55" s="57"/>
      <c r="Y55" s="57"/>
      <c r="Z55" s="65"/>
      <c r="AA55" s="75"/>
      <c r="AB55" s="76"/>
      <c r="AC55" s="76"/>
      <c r="AD55" s="76"/>
      <c r="AE55" s="60"/>
      <c r="AF55" s="67"/>
      <c r="AG55" s="57"/>
      <c r="AH55" s="57"/>
      <c r="AI55" s="57"/>
      <c r="AJ55" s="60"/>
      <c r="AK55" s="55">
        <v>1</v>
      </c>
      <c r="AL55" s="54"/>
      <c r="AM55" s="54">
        <v>1</v>
      </c>
      <c r="AN55" s="77"/>
      <c r="AO55" s="49"/>
      <c r="AP55" s="68"/>
      <c r="AQ55" s="57"/>
      <c r="AR55" s="57"/>
      <c r="AS55" s="57"/>
      <c r="AT55" s="60"/>
    </row>
    <row r="56" spans="1:46" s="9" customFormat="1" ht="38.25" x14ac:dyDescent="0.25">
      <c r="A56" s="3">
        <v>49</v>
      </c>
      <c r="B56" s="94" t="s">
        <v>62</v>
      </c>
      <c r="C56" s="147" t="s">
        <v>78</v>
      </c>
      <c r="D56" s="93">
        <v>3</v>
      </c>
      <c r="E56" s="66">
        <v>1</v>
      </c>
      <c r="F56" s="31">
        <f t="shared" si="5"/>
        <v>30</v>
      </c>
      <c r="G56" s="67">
        <f>AP56*15</f>
        <v>15</v>
      </c>
      <c r="H56" s="67">
        <f t="shared" ref="H56:K56" si="73">AQ56*15</f>
        <v>0</v>
      </c>
      <c r="I56" s="67">
        <f t="shared" si="73"/>
        <v>15</v>
      </c>
      <c r="J56" s="67">
        <f t="shared" si="73"/>
        <v>0</v>
      </c>
      <c r="K56" s="67">
        <f t="shared" si="73"/>
        <v>0</v>
      </c>
      <c r="L56" s="68"/>
      <c r="M56" s="57"/>
      <c r="N56" s="57"/>
      <c r="O56" s="57"/>
      <c r="P56" s="60"/>
      <c r="Q56" s="67"/>
      <c r="R56" s="57"/>
      <c r="S56" s="57"/>
      <c r="T56" s="57"/>
      <c r="U56" s="65"/>
      <c r="V56" s="68"/>
      <c r="W56" s="57"/>
      <c r="X56" s="57"/>
      <c r="Y56" s="57"/>
      <c r="Z56" s="65"/>
      <c r="AA56" s="75"/>
      <c r="AB56" s="76"/>
      <c r="AC56" s="76"/>
      <c r="AD56" s="76"/>
      <c r="AE56" s="60"/>
      <c r="AF56" s="67"/>
      <c r="AG56" s="57"/>
      <c r="AH56" s="57"/>
      <c r="AI56" s="57"/>
      <c r="AJ56" s="60"/>
      <c r="AK56" s="55"/>
      <c r="AL56" s="54"/>
      <c r="AM56" s="54"/>
      <c r="AN56" s="77"/>
      <c r="AO56" s="49"/>
      <c r="AP56" s="56">
        <v>1</v>
      </c>
      <c r="AQ56" s="51"/>
      <c r="AR56" s="51">
        <v>1</v>
      </c>
      <c r="AS56" s="51"/>
      <c r="AT56" s="60"/>
    </row>
    <row r="57" spans="1:46" s="9" customFormat="1" ht="38.25" x14ac:dyDescent="0.25">
      <c r="A57" s="3">
        <v>50</v>
      </c>
      <c r="B57" s="94" t="s">
        <v>63</v>
      </c>
      <c r="C57" s="147" t="s">
        <v>79</v>
      </c>
      <c r="D57" s="93">
        <v>3</v>
      </c>
      <c r="E57" s="66"/>
      <c r="F57" s="31">
        <f t="shared" si="5"/>
        <v>45</v>
      </c>
      <c r="G57" s="67">
        <f t="shared" ref="G57:G60" si="74">AP57*15</f>
        <v>15</v>
      </c>
      <c r="H57" s="67">
        <f t="shared" ref="H57:H60" si="75">AQ57*15</f>
        <v>0</v>
      </c>
      <c r="I57" s="67">
        <f t="shared" ref="I57:I60" si="76">AR57*15</f>
        <v>30</v>
      </c>
      <c r="J57" s="67">
        <f t="shared" ref="J57:J60" si="77">AS57*15</f>
        <v>0</v>
      </c>
      <c r="K57" s="67">
        <f t="shared" ref="K57:K60" si="78">AT57*15</f>
        <v>0</v>
      </c>
      <c r="L57" s="68"/>
      <c r="M57" s="57"/>
      <c r="N57" s="57"/>
      <c r="O57" s="57"/>
      <c r="P57" s="60"/>
      <c r="Q57" s="67"/>
      <c r="R57" s="57"/>
      <c r="S57" s="57"/>
      <c r="T57" s="57"/>
      <c r="U57" s="65"/>
      <c r="V57" s="68"/>
      <c r="W57" s="57"/>
      <c r="X57" s="57"/>
      <c r="Y57" s="57"/>
      <c r="Z57" s="65"/>
      <c r="AA57" s="75"/>
      <c r="AB57" s="76"/>
      <c r="AC57" s="76"/>
      <c r="AD57" s="76"/>
      <c r="AE57" s="60"/>
      <c r="AF57" s="67"/>
      <c r="AG57" s="57"/>
      <c r="AH57" s="57"/>
      <c r="AI57" s="57"/>
      <c r="AJ57" s="60"/>
      <c r="AK57" s="55"/>
      <c r="AL57" s="54"/>
      <c r="AM57" s="54"/>
      <c r="AN57" s="77"/>
      <c r="AO57" s="49"/>
      <c r="AP57" s="55">
        <v>1</v>
      </c>
      <c r="AQ57" s="51"/>
      <c r="AR57" s="51">
        <v>2</v>
      </c>
      <c r="AS57" s="51"/>
      <c r="AT57" s="60"/>
    </row>
    <row r="58" spans="1:46" s="9" customFormat="1" ht="38.25" x14ac:dyDescent="0.25">
      <c r="A58" s="3">
        <v>51</v>
      </c>
      <c r="B58" s="94" t="s">
        <v>64</v>
      </c>
      <c r="C58" s="147" t="s">
        <v>80</v>
      </c>
      <c r="D58" s="93">
        <v>3</v>
      </c>
      <c r="E58" s="66"/>
      <c r="F58" s="31">
        <f t="shared" si="5"/>
        <v>30</v>
      </c>
      <c r="G58" s="67">
        <f t="shared" si="74"/>
        <v>15</v>
      </c>
      <c r="H58" s="67">
        <f t="shared" si="75"/>
        <v>0</v>
      </c>
      <c r="I58" s="67">
        <f t="shared" si="76"/>
        <v>15</v>
      </c>
      <c r="J58" s="67">
        <f t="shared" si="77"/>
        <v>0</v>
      </c>
      <c r="K58" s="67">
        <f t="shared" si="78"/>
        <v>0</v>
      </c>
      <c r="L58" s="68"/>
      <c r="M58" s="57"/>
      <c r="N58" s="57"/>
      <c r="O58" s="57"/>
      <c r="P58" s="60"/>
      <c r="Q58" s="67"/>
      <c r="R58" s="57"/>
      <c r="S58" s="57"/>
      <c r="T58" s="57"/>
      <c r="U58" s="65"/>
      <c r="V58" s="68"/>
      <c r="W58" s="57"/>
      <c r="X58" s="57"/>
      <c r="Y58" s="57"/>
      <c r="Z58" s="65"/>
      <c r="AA58" s="75"/>
      <c r="AB58" s="76"/>
      <c r="AC58" s="76"/>
      <c r="AD58" s="76"/>
      <c r="AE58" s="60"/>
      <c r="AF58" s="67"/>
      <c r="AG58" s="57"/>
      <c r="AH58" s="57"/>
      <c r="AI58" s="57"/>
      <c r="AJ58" s="60"/>
      <c r="AK58" s="55"/>
      <c r="AL58" s="54"/>
      <c r="AM58" s="54"/>
      <c r="AN58" s="77"/>
      <c r="AO58" s="49"/>
      <c r="AP58" s="50">
        <v>1</v>
      </c>
      <c r="AQ58" s="51"/>
      <c r="AR58" s="51">
        <v>1</v>
      </c>
      <c r="AS58" s="51"/>
      <c r="AT58" s="60"/>
    </row>
    <row r="59" spans="1:46" s="9" customFormat="1" ht="38.25" x14ac:dyDescent="0.25">
      <c r="A59" s="3">
        <v>52</v>
      </c>
      <c r="B59" s="94" t="s">
        <v>69</v>
      </c>
      <c r="C59" s="147" t="s">
        <v>81</v>
      </c>
      <c r="D59" s="93">
        <v>3</v>
      </c>
      <c r="E59" s="66">
        <v>1</v>
      </c>
      <c r="F59" s="31">
        <f t="shared" si="5"/>
        <v>30</v>
      </c>
      <c r="G59" s="67">
        <f t="shared" si="74"/>
        <v>15</v>
      </c>
      <c r="H59" s="67">
        <f t="shared" si="75"/>
        <v>0</v>
      </c>
      <c r="I59" s="67">
        <f t="shared" si="76"/>
        <v>15</v>
      </c>
      <c r="J59" s="67">
        <f t="shared" si="77"/>
        <v>0</v>
      </c>
      <c r="K59" s="67">
        <f t="shared" si="78"/>
        <v>0</v>
      </c>
      <c r="L59" s="68"/>
      <c r="M59" s="57"/>
      <c r="N59" s="57"/>
      <c r="O59" s="57"/>
      <c r="P59" s="60"/>
      <c r="Q59" s="67"/>
      <c r="R59" s="57"/>
      <c r="S59" s="57"/>
      <c r="T59" s="57"/>
      <c r="U59" s="65"/>
      <c r="V59" s="68"/>
      <c r="W59" s="57"/>
      <c r="X59" s="57"/>
      <c r="Y59" s="57"/>
      <c r="Z59" s="65"/>
      <c r="AA59" s="75"/>
      <c r="AB59" s="76"/>
      <c r="AC59" s="76"/>
      <c r="AD59" s="76"/>
      <c r="AE59" s="60"/>
      <c r="AF59" s="67"/>
      <c r="AG59" s="57"/>
      <c r="AH59" s="57"/>
      <c r="AI59" s="57"/>
      <c r="AJ59" s="60"/>
      <c r="AK59" s="55"/>
      <c r="AL59" s="54"/>
      <c r="AM59" s="54"/>
      <c r="AN59" s="77"/>
      <c r="AO59" s="49"/>
      <c r="AP59" s="56">
        <v>1</v>
      </c>
      <c r="AQ59" s="51"/>
      <c r="AR59" s="51">
        <v>1</v>
      </c>
      <c r="AS59" s="51"/>
      <c r="AT59" s="60"/>
    </row>
    <row r="60" spans="1:46" s="9" customFormat="1" x14ac:dyDescent="0.25">
      <c r="A60" s="3">
        <v>53</v>
      </c>
      <c r="B60" s="110" t="s">
        <v>65</v>
      </c>
      <c r="C60" s="152" t="s">
        <v>82</v>
      </c>
      <c r="D60" s="121">
        <v>18</v>
      </c>
      <c r="E60" s="66"/>
      <c r="F60" s="31">
        <f t="shared" si="5"/>
        <v>15</v>
      </c>
      <c r="G60" s="67">
        <f t="shared" si="74"/>
        <v>0</v>
      </c>
      <c r="H60" s="67">
        <f t="shared" si="75"/>
        <v>0</v>
      </c>
      <c r="I60" s="67">
        <f t="shared" si="76"/>
        <v>0</v>
      </c>
      <c r="J60" s="67">
        <f t="shared" si="77"/>
        <v>0</v>
      </c>
      <c r="K60" s="67">
        <f t="shared" si="78"/>
        <v>15</v>
      </c>
      <c r="L60" s="68"/>
      <c r="M60" s="57"/>
      <c r="N60" s="57"/>
      <c r="O60" s="57"/>
      <c r="P60" s="60"/>
      <c r="Q60" s="67"/>
      <c r="R60" s="57"/>
      <c r="S60" s="57"/>
      <c r="T60" s="57"/>
      <c r="U60" s="65"/>
      <c r="V60" s="68"/>
      <c r="W60" s="57"/>
      <c r="X60" s="57"/>
      <c r="Y60" s="57"/>
      <c r="Z60" s="65"/>
      <c r="AA60" s="75"/>
      <c r="AB60" s="76"/>
      <c r="AC60" s="76"/>
      <c r="AD60" s="76"/>
      <c r="AE60" s="60"/>
      <c r="AF60" s="67"/>
      <c r="AG60" s="57"/>
      <c r="AH60" s="57"/>
      <c r="AI60" s="57"/>
      <c r="AJ60" s="60"/>
      <c r="AK60" s="55"/>
      <c r="AL60" s="54"/>
      <c r="AM60" s="54"/>
      <c r="AN60" s="77"/>
      <c r="AO60" s="49"/>
      <c r="AP60" s="50"/>
      <c r="AQ60" s="51"/>
      <c r="AR60" s="51"/>
      <c r="AS60" s="51"/>
      <c r="AT60" s="60">
        <v>1</v>
      </c>
    </row>
    <row r="61" spans="1:46" s="9" customFormat="1" x14ac:dyDescent="0.25">
      <c r="A61" s="3">
        <v>54</v>
      </c>
      <c r="B61" s="110" t="s">
        <v>2</v>
      </c>
      <c r="C61" s="151" t="s">
        <v>120</v>
      </c>
      <c r="D61" s="99">
        <v>0</v>
      </c>
      <c r="E61" s="66"/>
      <c r="F61" s="31">
        <f t="shared" si="5"/>
        <v>0</v>
      </c>
      <c r="G61" s="67">
        <f t="shared" ref="G61" si="79">AP61*15</f>
        <v>0</v>
      </c>
      <c r="H61" s="67">
        <f t="shared" ref="H61" si="80">AQ61*15</f>
        <v>0</v>
      </c>
      <c r="I61" s="67">
        <f t="shared" ref="I61" si="81">AR61*15</f>
        <v>0</v>
      </c>
      <c r="J61" s="67">
        <f t="shared" ref="J61" si="82">AS61*15</f>
        <v>0</v>
      </c>
      <c r="K61" s="67">
        <f t="shared" ref="K61" si="83">AT61*15</f>
        <v>0</v>
      </c>
      <c r="L61" s="68"/>
      <c r="M61" s="57"/>
      <c r="N61" s="57"/>
      <c r="O61" s="57"/>
      <c r="P61" s="60"/>
      <c r="Q61" s="67"/>
      <c r="R61" s="57"/>
      <c r="S61" s="57"/>
      <c r="T61" s="57"/>
      <c r="U61" s="65"/>
      <c r="V61" s="68"/>
      <c r="W61" s="57"/>
      <c r="X61" s="57"/>
      <c r="Y61" s="57"/>
      <c r="Z61" s="65"/>
      <c r="AA61" s="75"/>
      <c r="AB61" s="76"/>
      <c r="AC61" s="76"/>
      <c r="AD61" s="76"/>
      <c r="AE61" s="60"/>
      <c r="AF61" s="67"/>
      <c r="AG61" s="57"/>
      <c r="AH61" s="57"/>
      <c r="AI61" s="57"/>
      <c r="AJ61" s="60"/>
      <c r="AK61" s="55"/>
      <c r="AL61" s="54"/>
      <c r="AM61" s="54"/>
      <c r="AN61" s="77"/>
      <c r="AO61" s="49"/>
      <c r="AP61" s="68"/>
      <c r="AQ61" s="57"/>
      <c r="AR61" s="57"/>
      <c r="AS61" s="57"/>
      <c r="AT61" s="60"/>
    </row>
    <row r="62" spans="1:46" x14ac:dyDescent="0.25">
      <c r="A62" s="174" t="s">
        <v>7</v>
      </c>
      <c r="B62" s="175"/>
      <c r="C62" s="138"/>
      <c r="D62" s="101">
        <f>SUM(D8:D61)</f>
        <v>206</v>
      </c>
      <c r="E62" s="32">
        <f>SUM(E9:E61)</f>
        <v>25</v>
      </c>
      <c r="F62" s="100">
        <f t="shared" ref="F62:K62" si="84">SUM(F8:F61)</f>
        <v>2421</v>
      </c>
      <c r="G62" s="100">
        <f t="shared" si="84"/>
        <v>1114</v>
      </c>
      <c r="H62" s="32">
        <f t="shared" si="84"/>
        <v>495</v>
      </c>
      <c r="I62" s="32">
        <f t="shared" si="84"/>
        <v>750</v>
      </c>
      <c r="J62" s="32">
        <f t="shared" si="84"/>
        <v>45</v>
      </c>
      <c r="K62" s="32">
        <f t="shared" si="84"/>
        <v>15</v>
      </c>
      <c r="L62" s="32">
        <f t="shared" ref="L62:AT62" si="85">SUM(L9:L61)</f>
        <v>12</v>
      </c>
      <c r="M62" s="32">
        <f t="shared" si="85"/>
        <v>12</v>
      </c>
      <c r="N62" s="32">
        <f t="shared" si="85"/>
        <v>3</v>
      </c>
      <c r="O62" s="32">
        <f t="shared" si="85"/>
        <v>0</v>
      </c>
      <c r="P62" s="32">
        <f t="shared" si="85"/>
        <v>0</v>
      </c>
      <c r="Q62" s="32">
        <f t="shared" si="85"/>
        <v>10</v>
      </c>
      <c r="R62" s="32">
        <f t="shared" si="85"/>
        <v>11</v>
      </c>
      <c r="S62" s="32">
        <f t="shared" si="85"/>
        <v>5</v>
      </c>
      <c r="T62" s="32">
        <f t="shared" si="85"/>
        <v>0</v>
      </c>
      <c r="U62" s="32">
        <f t="shared" si="85"/>
        <v>0</v>
      </c>
      <c r="V62" s="32">
        <f t="shared" si="85"/>
        <v>14</v>
      </c>
      <c r="W62" s="32">
        <f t="shared" si="85"/>
        <v>4</v>
      </c>
      <c r="X62" s="32">
        <f t="shared" si="85"/>
        <v>8</v>
      </c>
      <c r="Y62" s="32">
        <f t="shared" si="85"/>
        <v>0</v>
      </c>
      <c r="Z62" s="102">
        <f t="shared" si="85"/>
        <v>0</v>
      </c>
      <c r="AA62" s="103">
        <f t="shared" si="85"/>
        <v>13</v>
      </c>
      <c r="AB62" s="32">
        <f t="shared" si="85"/>
        <v>3</v>
      </c>
      <c r="AC62" s="32">
        <f t="shared" si="85"/>
        <v>8</v>
      </c>
      <c r="AD62" s="32">
        <f t="shared" si="85"/>
        <v>0</v>
      </c>
      <c r="AE62" s="104">
        <f t="shared" si="85"/>
        <v>0</v>
      </c>
      <c r="AF62" s="105">
        <f t="shared" si="85"/>
        <v>10</v>
      </c>
      <c r="AG62" s="32">
        <f t="shared" si="85"/>
        <v>1</v>
      </c>
      <c r="AH62" s="32">
        <f t="shared" si="85"/>
        <v>12</v>
      </c>
      <c r="AI62" s="32">
        <f t="shared" si="85"/>
        <v>2</v>
      </c>
      <c r="AJ62" s="32">
        <f t="shared" si="85"/>
        <v>0</v>
      </c>
      <c r="AK62" s="32">
        <f t="shared" si="85"/>
        <v>11</v>
      </c>
      <c r="AL62" s="32">
        <f t="shared" si="85"/>
        <v>2</v>
      </c>
      <c r="AM62" s="32">
        <f t="shared" si="85"/>
        <v>9</v>
      </c>
      <c r="AN62" s="32">
        <f t="shared" si="85"/>
        <v>1</v>
      </c>
      <c r="AO62" s="32">
        <f t="shared" si="85"/>
        <v>0</v>
      </c>
      <c r="AP62" s="32">
        <f t="shared" si="85"/>
        <v>4</v>
      </c>
      <c r="AQ62" s="32">
        <f t="shared" si="85"/>
        <v>0</v>
      </c>
      <c r="AR62" s="32">
        <f t="shared" si="85"/>
        <v>5</v>
      </c>
      <c r="AS62" s="32">
        <f t="shared" si="85"/>
        <v>0</v>
      </c>
      <c r="AT62" s="32">
        <f t="shared" si="85"/>
        <v>1</v>
      </c>
    </row>
    <row r="63" spans="1:46" x14ac:dyDescent="0.25">
      <c r="A63" s="160" t="s">
        <v>71</v>
      </c>
      <c r="B63" s="160"/>
      <c r="C63" s="161"/>
      <c r="D63" s="160"/>
      <c r="E63" s="160"/>
      <c r="F63" s="160"/>
      <c r="G63" s="160"/>
      <c r="H63" s="160"/>
      <c r="I63" s="160"/>
      <c r="J63" s="160"/>
      <c r="K63" s="162"/>
      <c r="L63" s="163">
        <f>SUM(L62:P62)</f>
        <v>27</v>
      </c>
      <c r="M63" s="164"/>
      <c r="N63" s="164"/>
      <c r="O63" s="164"/>
      <c r="P63" s="165"/>
      <c r="Q63" s="166">
        <f>SUM(Q62:U62)</f>
        <v>26</v>
      </c>
      <c r="R63" s="164"/>
      <c r="S63" s="164"/>
      <c r="T63" s="164"/>
      <c r="U63" s="167"/>
      <c r="V63" s="163">
        <f>SUM(V62:Z62)</f>
        <v>26</v>
      </c>
      <c r="W63" s="164"/>
      <c r="X63" s="164"/>
      <c r="Y63" s="164"/>
      <c r="Z63" s="167"/>
      <c r="AA63" s="163">
        <f>SUM(AA62:AE62)</f>
        <v>24</v>
      </c>
      <c r="AB63" s="164"/>
      <c r="AC63" s="164"/>
      <c r="AD63" s="164"/>
      <c r="AE63" s="165"/>
      <c r="AF63" s="185">
        <f>SUM(AF62:AJ62)</f>
        <v>25</v>
      </c>
      <c r="AG63" s="185"/>
      <c r="AH63" s="185"/>
      <c r="AI63" s="185"/>
      <c r="AJ63" s="186"/>
      <c r="AK63" s="187">
        <f>SUM(AK62:AO62)</f>
        <v>23</v>
      </c>
      <c r="AL63" s="185"/>
      <c r="AM63" s="185"/>
      <c r="AN63" s="185"/>
      <c r="AO63" s="186"/>
      <c r="AP63" s="187">
        <f>SUM(AP62:AT62)</f>
        <v>10</v>
      </c>
      <c r="AQ63" s="185"/>
      <c r="AR63" s="185"/>
      <c r="AS63" s="185"/>
      <c r="AT63" s="186"/>
    </row>
    <row r="64" spans="1:46" x14ac:dyDescent="0.25">
      <c r="A64" s="160" t="s">
        <v>72</v>
      </c>
      <c r="B64" s="160"/>
      <c r="C64" s="161"/>
      <c r="D64" s="160"/>
      <c r="E64" s="160"/>
      <c r="F64" s="160"/>
      <c r="G64" s="160"/>
      <c r="H64" s="160"/>
      <c r="I64" s="160"/>
      <c r="J64" s="160"/>
      <c r="K64" s="162"/>
      <c r="L64" s="179">
        <v>3</v>
      </c>
      <c r="M64" s="164"/>
      <c r="N64" s="164"/>
      <c r="O64" s="164"/>
      <c r="P64" s="165"/>
      <c r="Q64" s="180">
        <v>5</v>
      </c>
      <c r="R64" s="164"/>
      <c r="S64" s="164"/>
      <c r="T64" s="164"/>
      <c r="U64" s="167"/>
      <c r="V64" s="181">
        <v>4</v>
      </c>
      <c r="W64" s="182"/>
      <c r="X64" s="182"/>
      <c r="Y64" s="182"/>
      <c r="Z64" s="183"/>
      <c r="AA64" s="181">
        <v>4</v>
      </c>
      <c r="AB64" s="182"/>
      <c r="AC64" s="182"/>
      <c r="AD64" s="182"/>
      <c r="AE64" s="184"/>
      <c r="AF64" s="177">
        <v>4</v>
      </c>
      <c r="AG64" s="177"/>
      <c r="AH64" s="177"/>
      <c r="AI64" s="177"/>
      <c r="AJ64" s="178"/>
      <c r="AK64" s="176">
        <v>3</v>
      </c>
      <c r="AL64" s="177"/>
      <c r="AM64" s="177"/>
      <c r="AN64" s="177"/>
      <c r="AO64" s="178"/>
      <c r="AP64" s="176">
        <v>2</v>
      </c>
      <c r="AQ64" s="177"/>
      <c r="AR64" s="177"/>
      <c r="AS64" s="177"/>
      <c r="AT64" s="178"/>
    </row>
    <row r="65" spans="1:46" x14ac:dyDescent="0.25">
      <c r="A65" s="122">
        <v>55</v>
      </c>
      <c r="B65" s="94" t="s">
        <v>68</v>
      </c>
      <c r="C65" s="147"/>
      <c r="D65" s="123">
        <v>4</v>
      </c>
      <c r="E65" s="124"/>
      <c r="F65" s="125">
        <v>160</v>
      </c>
      <c r="G65" s="125"/>
      <c r="H65" s="122"/>
      <c r="I65" s="122"/>
      <c r="J65" s="122"/>
      <c r="K65" s="126"/>
      <c r="L65" s="127"/>
      <c r="M65" s="122"/>
      <c r="N65" s="122"/>
      <c r="O65" s="122"/>
      <c r="P65" s="128"/>
      <c r="Q65" s="129"/>
      <c r="R65" s="122"/>
      <c r="S65" s="122"/>
      <c r="T65" s="122"/>
      <c r="U65" s="126"/>
      <c r="V65" s="127"/>
      <c r="W65" s="122"/>
      <c r="X65" s="122"/>
      <c r="Y65" s="122"/>
      <c r="Z65" s="128"/>
      <c r="AA65" s="129"/>
      <c r="AB65" s="122"/>
      <c r="AC65" s="122"/>
      <c r="AD65" s="122"/>
      <c r="AE65" s="126"/>
      <c r="AF65" s="127"/>
      <c r="AG65" s="122"/>
      <c r="AH65" s="122"/>
      <c r="AI65" s="122"/>
      <c r="AJ65" s="128"/>
      <c r="AK65" s="130"/>
      <c r="AL65" s="131"/>
      <c r="AM65" s="131"/>
      <c r="AN65" s="131"/>
      <c r="AO65" s="132"/>
      <c r="AP65" s="127"/>
      <c r="AQ65" s="122"/>
      <c r="AR65" s="122"/>
      <c r="AS65" s="122"/>
      <c r="AT65" s="128"/>
    </row>
    <row r="66" spans="1:46" ht="45" hidden="1" x14ac:dyDescent="0.25">
      <c r="A66" s="133"/>
      <c r="B66" s="134" t="s">
        <v>70</v>
      </c>
      <c r="C66" s="134"/>
      <c r="D66" s="135">
        <v>1</v>
      </c>
      <c r="E66" s="136"/>
      <c r="F66" s="136">
        <v>15</v>
      </c>
      <c r="G66" s="136">
        <v>15</v>
      </c>
      <c r="H66" s="133"/>
      <c r="I66" s="133"/>
      <c r="J66" s="133"/>
      <c r="K66" s="133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</row>
    <row r="67" spans="1:46" x14ac:dyDescent="0.25">
      <c r="A67" s="174" t="s">
        <v>7</v>
      </c>
      <c r="B67" s="175"/>
      <c r="C67" s="138"/>
      <c r="D67" s="139">
        <f>D62+D65</f>
        <v>210</v>
      </c>
      <c r="E67" s="139">
        <f t="shared" ref="E67:K67" si="86">E62+E65</f>
        <v>25</v>
      </c>
      <c r="F67" s="143">
        <f>F62+F65</f>
        <v>2581</v>
      </c>
      <c r="G67" s="139">
        <f t="shared" si="86"/>
        <v>1114</v>
      </c>
      <c r="H67" s="139">
        <f t="shared" si="86"/>
        <v>495</v>
      </c>
      <c r="I67" s="139">
        <f t="shared" si="86"/>
        <v>750</v>
      </c>
      <c r="J67" s="139">
        <f t="shared" si="86"/>
        <v>45</v>
      </c>
      <c r="K67" s="139">
        <f t="shared" si="86"/>
        <v>15</v>
      </c>
      <c r="L67" s="140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2"/>
    </row>
  </sheetData>
  <mergeCells count="30">
    <mergeCell ref="AF6:AJ6"/>
    <mergeCell ref="A62:B62"/>
    <mergeCell ref="A67:B67"/>
    <mergeCell ref="AK64:AO64"/>
    <mergeCell ref="AP64:AT64"/>
    <mergeCell ref="A64:K64"/>
    <mergeCell ref="L64:P64"/>
    <mergeCell ref="Q64:U64"/>
    <mergeCell ref="V64:Z64"/>
    <mergeCell ref="AA64:AE64"/>
    <mergeCell ref="AF64:AJ64"/>
    <mergeCell ref="AF63:AJ63"/>
    <mergeCell ref="AK63:AO63"/>
    <mergeCell ref="AP63:AT63"/>
    <mergeCell ref="AP6:AT6"/>
    <mergeCell ref="F6:K6"/>
    <mergeCell ref="AK6:AO6"/>
    <mergeCell ref="A63:K63"/>
    <mergeCell ref="L63:P63"/>
    <mergeCell ref="Q63:U63"/>
    <mergeCell ref="V63:Z63"/>
    <mergeCell ref="AA63:AE63"/>
    <mergeCell ref="A6:A7"/>
    <mergeCell ref="B6:B7"/>
    <mergeCell ref="D6:D7"/>
    <mergeCell ref="E6:E7"/>
    <mergeCell ref="L6:P6"/>
    <mergeCell ref="Q6:U6"/>
    <mergeCell ref="V6:Z6"/>
    <mergeCell ref="AA6:AE6"/>
  </mergeCells>
  <pageMargins left="0.70866141732283472" right="0.70866141732283472" top="0.74803149606299213" bottom="0.74803149606299213" header="0.31496062992125984" footer="0.31496062992125984"/>
  <pageSetup paperSize="9" scale="41" fitToHeight="3" orientation="landscape" r:id="rId1"/>
  <headerFooter>
    <oddHeader>&amp;LPOLITECHNIKA POZNAŃSKA
WYDZIAŁ ELEKTRONIKI I TELEKOMUNIKACJI</oddHeader>
    <oddFooter>Strona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Grześkowiak</dc:creator>
  <cp:lastModifiedBy>Renata Grześkowiak</cp:lastModifiedBy>
  <cp:lastPrinted>2019-05-28T08:24:53Z</cp:lastPrinted>
  <dcterms:created xsi:type="dcterms:W3CDTF">2019-03-25T10:30:05Z</dcterms:created>
  <dcterms:modified xsi:type="dcterms:W3CDTF">2019-05-28T09:56:39Z</dcterms:modified>
</cp:coreProperties>
</file>